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7995"/>
  </bookViews>
  <sheets>
    <sheet name="Hoja1" sheetId="1" r:id="rId1"/>
  </sheets>
  <definedNames>
    <definedName name="_xlnm.Print_Area" localSheetId="0">Hoja1!$A$1:$AN$49</definedName>
  </definedNames>
  <calcPr calcId="145621"/>
</workbook>
</file>

<file path=xl/calcChain.xml><?xml version="1.0" encoding="utf-8"?>
<calcChain xmlns="http://schemas.openxmlformats.org/spreadsheetml/2006/main">
  <c r="AM6" i="1" l="1"/>
  <c r="AM5" i="1"/>
  <c r="T27" i="1" l="1"/>
  <c r="V16" i="1"/>
  <c r="D34" i="1"/>
  <c r="D33" i="1"/>
  <c r="D32" i="1"/>
  <c r="D31" i="1"/>
  <c r="AI47" i="1"/>
  <c r="AM39" i="1"/>
  <c r="AL39" i="1"/>
  <c r="AK39" i="1"/>
  <c r="AJ39" i="1"/>
  <c r="AI38" i="1"/>
  <c r="AI37" i="1"/>
  <c r="AI36" i="1"/>
  <c r="AI35" i="1"/>
  <c r="AI34" i="1"/>
  <c r="AM32" i="1"/>
  <c r="AL32" i="1"/>
  <c r="AK32" i="1"/>
  <c r="AJ32" i="1"/>
  <c r="AI31" i="1"/>
  <c r="AI30" i="1"/>
  <c r="AI29" i="1"/>
  <c r="AI27" i="1"/>
  <c r="AI25" i="1"/>
  <c r="AI24" i="1"/>
  <c r="AI22" i="1"/>
  <c r="G25" i="1" s="1"/>
  <c r="G27" i="1" s="1"/>
  <c r="AI20" i="1"/>
  <c r="AI18" i="1"/>
  <c r="AA20" i="1" s="1"/>
  <c r="AI17" i="1"/>
  <c r="AI16" i="1"/>
  <c r="AI15" i="1"/>
  <c r="AI14" i="1"/>
  <c r="AI13" i="1"/>
  <c r="AI12" i="1"/>
  <c r="AI11" i="1"/>
  <c r="W36" i="1"/>
  <c r="U36" i="1"/>
  <c r="AD16" i="1"/>
  <c r="AC16" i="1"/>
  <c r="AB16" i="1"/>
  <c r="Y16" i="1"/>
  <c r="X16" i="1"/>
  <c r="E35" i="1"/>
  <c r="C35" i="1"/>
  <c r="B3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Q27" i="1"/>
  <c r="P27" i="1"/>
  <c r="O27" i="1"/>
  <c r="I27" i="1"/>
  <c r="H27" i="1"/>
  <c r="F27" i="1"/>
  <c r="E27" i="1"/>
  <c r="D27" i="1"/>
  <c r="C27" i="1"/>
  <c r="B27" i="1"/>
  <c r="M27" i="1"/>
  <c r="L27" i="1"/>
  <c r="K27" i="1"/>
  <c r="P16" i="1"/>
  <c r="Q16" i="1"/>
  <c r="R16" i="1"/>
  <c r="S16" i="1"/>
  <c r="T16" i="1"/>
  <c r="U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5" i="1"/>
  <c r="B14" i="1"/>
  <c r="B13" i="1"/>
  <c r="B12" i="1"/>
  <c r="T22" i="1" l="1"/>
  <c r="D35" i="1"/>
  <c r="AI32" i="1"/>
  <c r="AA19" i="1"/>
  <c r="AI39" i="1"/>
  <c r="AI19" i="1"/>
  <c r="B16" i="1"/>
</calcChain>
</file>

<file path=xl/sharedStrings.xml><?xml version="1.0" encoding="utf-8"?>
<sst xmlns="http://schemas.openxmlformats.org/spreadsheetml/2006/main" count="489" uniqueCount="296">
  <si>
    <t>REPORTE MENSUAL DE LA PRODUCCION DE SERVICIOS DE SALUD MATERNO PERINATAL.</t>
  </si>
  <si>
    <t>MINISTERIO DE SALUD</t>
  </si>
  <si>
    <t>DIRECCION REGIONAL DE SALUD:</t>
  </si>
  <si>
    <t>Microred:</t>
  </si>
  <si>
    <t>FONP</t>
  </si>
  <si>
    <t>MES</t>
  </si>
  <si>
    <t>FONB</t>
  </si>
  <si>
    <t>AÑO</t>
  </si>
  <si>
    <t>RED:</t>
  </si>
  <si>
    <t>EE.SS:</t>
  </si>
  <si>
    <t>FONE</t>
  </si>
  <si>
    <t>FONI</t>
  </si>
  <si>
    <t>I. ATENCION PRENATAL REENFOCADA</t>
  </si>
  <si>
    <t>II. ADMINISTRACIÓN SULFATO FERROSO</t>
  </si>
  <si>
    <t>III. ATENCION ABORTO INCOMPLETO</t>
  </si>
  <si>
    <t>GRUPO ETARIO</t>
  </si>
  <si>
    <t>GESTANTES</t>
  </si>
  <si>
    <t>PSICOPROFILAXIS</t>
  </si>
  <si>
    <t>PLAN  DE PARTO</t>
  </si>
  <si>
    <t>VBG</t>
  </si>
  <si>
    <t>PAP</t>
  </si>
  <si>
    <t>ATENCION ODONTOLOGICA</t>
  </si>
  <si>
    <t xml:space="preserve">Gestante controlada con bateria completa </t>
  </si>
  <si>
    <t>Ecografía</t>
  </si>
  <si>
    <t>Vacuna Antitetánica</t>
  </si>
  <si>
    <t>Gestante con atencion Pre-natal reenfocada</t>
  </si>
  <si>
    <t>GRUPO ETAREO</t>
  </si>
  <si>
    <t>ATD</t>
  </si>
  <si>
    <t>PROTE-GIDA</t>
  </si>
  <si>
    <t>AMEU</t>
  </si>
  <si>
    <t>LU</t>
  </si>
  <si>
    <t>SEPTICO</t>
  </si>
  <si>
    <t>ATENDIDA</t>
  </si>
  <si>
    <t>ATC</t>
  </si>
  <si>
    <t>CTRL</t>
  </si>
  <si>
    <t>PREPA-RADA</t>
  </si>
  <si>
    <t>1ra ENTREV.</t>
  </si>
  <si>
    <t>3ra ENTREV.</t>
  </si>
  <si>
    <t>Prote-gidas</t>
  </si>
  <si>
    <t>Total</t>
  </si>
  <si>
    <t>I TRIM</t>
  </si>
  <si>
    <t>II TRIM</t>
  </si>
  <si>
    <t>III TRIM</t>
  </si>
  <si>
    <t>TAMIZAJE</t>
  </si>
  <si>
    <t>DETECCION</t>
  </si>
  <si>
    <t>TOMA DE MUESTRA</t>
  </si>
  <si>
    <t>RESULTADO POSIT.</t>
  </si>
  <si>
    <t>1era ATC</t>
  </si>
  <si>
    <t>2da ATC</t>
  </si>
  <si>
    <t>&lt; 12 a.</t>
  </si>
  <si>
    <t>12-17</t>
  </si>
  <si>
    <t>18-29</t>
  </si>
  <si>
    <t>30-59</t>
  </si>
  <si>
    <t>TOTAL</t>
  </si>
  <si>
    <t>IV ATENCION DEL PARTO</t>
  </si>
  <si>
    <t>V. MORBILIDAD MATERNA</t>
  </si>
  <si>
    <t>VI. MORBILIDAD DEL R.N.</t>
  </si>
  <si>
    <t>ATENCION PARTO INSTITUCIONAL</t>
  </si>
  <si>
    <t>ATENCION PARTO EN DOMICILIO</t>
  </si>
  <si>
    <t>ATENCION PARTO EN EL TRAYECTO AL EESS</t>
  </si>
  <si>
    <t>INFORMACION ADICIONAL DEL TOTAL DE PARTOS INSTITUCIONALES   Y RECIEN NACIDOS (Nº)*</t>
  </si>
  <si>
    <t>Hemorragias</t>
  </si>
  <si>
    <t>MORBILIDAD</t>
  </si>
  <si>
    <t>NRO</t>
  </si>
  <si>
    <t>FON</t>
  </si>
  <si>
    <t>GINECO -OBSTETRA</t>
  </si>
  <si>
    <t>MEDICO GENERAL</t>
  </si>
  <si>
    <t>OBST.</t>
  </si>
  <si>
    <t>OTRO PROFE SIONAL DE SALUD</t>
  </si>
  <si>
    <t>TEC. ENF.</t>
  </si>
  <si>
    <t>TOTAL DE PARTOS</t>
  </si>
  <si>
    <t>TOTAL DE RN VIVOS</t>
  </si>
  <si>
    <t>TOTAL DE RN MUERTOS</t>
  </si>
  <si>
    <t>Quién atiende el parto?</t>
  </si>
  <si>
    <t>Nro de partos</t>
  </si>
  <si>
    <t>HIE</t>
  </si>
  <si>
    <t>BAJO PESO</t>
  </si>
  <si>
    <t>PERSONAL DE SALUD</t>
  </si>
  <si>
    <t>Atención de parto vaginal no complicado</t>
  </si>
  <si>
    <t>Parto vertical</t>
  </si>
  <si>
    <t xml:space="preserve">SEPSIS </t>
  </si>
  <si>
    <t>PREMATURO</t>
  </si>
  <si>
    <t>ACS</t>
  </si>
  <si>
    <t>Atención del parto complicado no Qx</t>
  </si>
  <si>
    <t>Manejo Activo en la 3era Etapa del Parto</t>
  </si>
  <si>
    <t>ANEMIA</t>
  </si>
  <si>
    <t>HIPOXIA</t>
  </si>
  <si>
    <t>CESAREAS (atencion del parto complicado quirúrgico)</t>
  </si>
  <si>
    <t>Parto Pódalico</t>
  </si>
  <si>
    <t>TBC</t>
  </si>
  <si>
    <t>SDR</t>
  </si>
  <si>
    <t>FAMILIAR</t>
  </si>
  <si>
    <t>Parto en Gestante Controlada</t>
  </si>
  <si>
    <t>1ra. Prueba Rápida para VIH en el trabajo de Parto</t>
  </si>
  <si>
    <t>HELLP</t>
  </si>
  <si>
    <t>SEPSIS NEONATAL</t>
  </si>
  <si>
    <t>OTROS</t>
  </si>
  <si>
    <t>Parto Gemelar</t>
  </si>
  <si>
    <t>Atencion del RN Normal</t>
  </si>
  <si>
    <t>Retención de Placenta</t>
  </si>
  <si>
    <t>SIFILIS CONGENITA</t>
  </si>
  <si>
    <t>Parto con Trillizos</t>
  </si>
  <si>
    <t>Atencion del RN con complicaciones</t>
  </si>
  <si>
    <t xml:space="preserve">ITU </t>
  </si>
  <si>
    <t>RN-VIH expuesto</t>
  </si>
  <si>
    <t>Atención de partos a adolescentes (12 a 17 AÑOS)</t>
  </si>
  <si>
    <t>Atencion del RN con complicaciones en UCIN</t>
  </si>
  <si>
    <t>ATENCION OBSTETRICA EN UCI</t>
  </si>
  <si>
    <t>Otros RN en UCIN</t>
  </si>
  <si>
    <t xml:space="preserve">Atención de partos &lt; de 12 a </t>
  </si>
  <si>
    <t>ATENCION OBSTETRICA EN UCEO</t>
  </si>
  <si>
    <t>VII. ATENCION DE PUERPERIO</t>
  </si>
  <si>
    <t>VIII. REFERENCIAS OBSTETRICAS Y NEONATALES</t>
  </si>
  <si>
    <t>IX. VISITA DOMICILIARIA</t>
  </si>
  <si>
    <t>XI. MUERTES MATERNAS</t>
  </si>
  <si>
    <t>XII. MUERTES PERINATALES  Y  NEONATALES</t>
  </si>
  <si>
    <t>CTRL.</t>
  </si>
  <si>
    <t>Complicada</t>
  </si>
  <si>
    <t>Vitamina A</t>
  </si>
  <si>
    <t>EMERGENCIAS</t>
  </si>
  <si>
    <t>CONSULTA</t>
  </si>
  <si>
    <t>AYUDA AL DX</t>
  </si>
  <si>
    <t>PARTOS</t>
  </si>
  <si>
    <t>Nº</t>
  </si>
  <si>
    <t>X. CASAS DE ESPERA</t>
  </si>
  <si>
    <t>Nº de Muertes Maternas evitada</t>
  </si>
  <si>
    <t>OBITOS FETALES</t>
  </si>
  <si>
    <t>OBSTE   TRICAS</t>
  </si>
  <si>
    <t>R.N</t>
  </si>
  <si>
    <t>Gestante</t>
  </si>
  <si>
    <t>Nº de Casas de Espera</t>
  </si>
  <si>
    <t>Nº de Casas de Espera Operativas</t>
  </si>
  <si>
    <t>Nº de Casas utilizadas en el mes</t>
  </si>
  <si>
    <t>Nº de Gestantes alojadas en el mes</t>
  </si>
  <si>
    <t>Nº de Puérperas alojadas en el mes</t>
  </si>
  <si>
    <t>Nº de Recién Nacidos alojados en el mes</t>
  </si>
  <si>
    <t>Nº de Muertes Maternas DIRECTAS</t>
  </si>
  <si>
    <t>NEONATOS &lt; 24 HRS.</t>
  </si>
  <si>
    <t xml:space="preserve"> DE  FONP          </t>
  </si>
  <si>
    <t>Puérpera</t>
  </si>
  <si>
    <t>Nº de Muertes Maternas INDIRECTAS</t>
  </si>
  <si>
    <t>NEONATOS 1 - 7 DÍAS</t>
  </si>
  <si>
    <t xml:space="preserve">  DE FONB              </t>
  </si>
  <si>
    <t>Nº de Muertes Maternas NO RELACIONADAS</t>
  </si>
  <si>
    <t>NEONATOS DE 8 A 28 DIAS</t>
  </si>
  <si>
    <t xml:space="preserve">DE FONE          </t>
  </si>
  <si>
    <t>TOTAL DE NEONATOS</t>
  </si>
  <si>
    <t>XIII. TRANSMISIÓN VERTICAL</t>
  </si>
  <si>
    <t>PUERPERAS INMEDIATAS</t>
  </si>
  <si>
    <t>ABORTO</t>
  </si>
  <si>
    <t>VIH/SIDA</t>
  </si>
  <si>
    <t>SIFILIS</t>
  </si>
  <si>
    <t>1er TAMIZAJE CON PRUEBA RAPIDA</t>
  </si>
  <si>
    <t>Tamizaje de Seguimiento con ELISA de un resultado reactivo con PR</t>
  </si>
  <si>
    <t>1er. TAMIZAJE CON  ELISA</t>
  </si>
  <si>
    <t xml:space="preserve">1ERA PRUEBA RAPIDA </t>
  </si>
  <si>
    <t>1ER TAMIZAJE CON  RPR/VDRL</t>
  </si>
  <si>
    <t>Prueba Ràpida/ELISA para VIH</t>
  </si>
  <si>
    <t>Reactivo para VIH</t>
  </si>
  <si>
    <t>Tamizaje  RPR</t>
  </si>
  <si>
    <t>RPR Reactivo</t>
  </si>
  <si>
    <t xml:space="preserve"> Prueba Rapida </t>
  </si>
  <si>
    <t xml:space="preserve"> Resultado Positivo</t>
  </si>
  <si>
    <t xml:space="preserve"> Tamizaje con RPR cuantitativo  con DX Sifilis  durante el embarazo</t>
  </si>
  <si>
    <t xml:space="preserve">  Prueba Rapida </t>
  </si>
  <si>
    <t>I TRIM.</t>
  </si>
  <si>
    <t xml:space="preserve"> Resultado Reactivo</t>
  </si>
  <si>
    <t>&lt;=24 SEMANAS</t>
  </si>
  <si>
    <t>&gt; de 24 semanas</t>
  </si>
  <si>
    <t xml:space="preserve">OBSERVACION: </t>
  </si>
  <si>
    <t>TOTAL DE EESS QUE DEBEN REPORTAR</t>
  </si>
  <si>
    <t>Firma y Sello del resp. de la elaboración.</t>
  </si>
  <si>
    <t>Firma y sello del Coordinador de ESNSSR</t>
  </si>
  <si>
    <t>Nº DE EESS QUE REPORTARON ESTE MES</t>
  </si>
  <si>
    <t>CODIFICACIO  HIS:</t>
  </si>
  <si>
    <t>CODIGO</t>
  </si>
  <si>
    <t>TIPO DE DIAG</t>
  </si>
  <si>
    <t>LAB</t>
  </si>
  <si>
    <t>Z3591</t>
  </si>
  <si>
    <t>D</t>
  </si>
  <si>
    <t>Z3592</t>
  </si>
  <si>
    <t>Z3593</t>
  </si>
  <si>
    <t>1,2,3,4,5,6</t>
  </si>
  <si>
    <t>7,8,9,10</t>
  </si>
  <si>
    <t>Z3591,Z3592</t>
  </si>
  <si>
    <t>Ó Z3593</t>
  </si>
  <si>
    <t>Z3592,Z3593</t>
  </si>
  <si>
    <t>PC</t>
  </si>
  <si>
    <t>SEGÚN CORRESPONDA EL NRO DE CONTROL</t>
  </si>
  <si>
    <t>1ER LAB =6</t>
  </si>
  <si>
    <t>ULTIMO LAB= PC</t>
  </si>
  <si>
    <t>Z3182</t>
  </si>
  <si>
    <t>U1692</t>
  </si>
  <si>
    <t>TA</t>
  </si>
  <si>
    <t>EL NRO LAB DE LA VISITA SEGÚN CORRSPONDA</t>
  </si>
  <si>
    <t>EN LAB SEGÚN CORRESPONDA</t>
  </si>
  <si>
    <t>(1,2,3-6)</t>
  </si>
  <si>
    <t>1,TA</t>
  </si>
  <si>
    <t xml:space="preserve">VIF </t>
  </si>
  <si>
    <t>U140</t>
  </si>
  <si>
    <t>DEBE  IR CON EL PRIMER CONTROL PRENATAL</t>
  </si>
  <si>
    <t>Z359</t>
  </si>
  <si>
    <t>PC Ó PV</t>
  </si>
  <si>
    <t>CU</t>
  </si>
  <si>
    <t>N870,N871,N873</t>
  </si>
  <si>
    <t>RP</t>
  </si>
  <si>
    <t>U2601</t>
  </si>
  <si>
    <t>RF</t>
  </si>
  <si>
    <t>SEGÚN EL DIAGNOSTICO</t>
  </si>
  <si>
    <t>1,2,3</t>
  </si>
  <si>
    <t>U262</t>
  </si>
  <si>
    <t>SEGÚN EL TRIMESTRE EN QUE SE TOMO LA BATERIA</t>
  </si>
  <si>
    <t>ULTIMO LAB</t>
  </si>
  <si>
    <t>A PARTIR DEL 7MO CONTROL</t>
  </si>
  <si>
    <t>SF1</t>
  </si>
  <si>
    <t>Z298</t>
  </si>
  <si>
    <t>DEBE IR CON EL CONTROL PRENATAL RESPECTIVO</t>
  </si>
  <si>
    <t>SF7</t>
  </si>
  <si>
    <t>DEBE IR CON EL 1ER CONTROL DE PUERPERA</t>
  </si>
  <si>
    <t>Z370</t>
  </si>
  <si>
    <t>NACIDO VIVO</t>
  </si>
  <si>
    <t>AE</t>
  </si>
  <si>
    <t>O8000, O8001</t>
  </si>
  <si>
    <t>SEGÚN SEA PARTO VERTICAL U HORIZONTAL</t>
  </si>
  <si>
    <t>PDS</t>
  </si>
  <si>
    <t>Z0273</t>
  </si>
  <si>
    <t>PRIMER CONTROL DE PUERPERA</t>
  </si>
  <si>
    <t>EXPEDICION DE CERTIFICADO DE ANCIMIENTO</t>
  </si>
  <si>
    <t>FAM</t>
  </si>
  <si>
    <t>OTR</t>
  </si>
  <si>
    <t>SEGÚN DIAGNOSTICO CIE 10</t>
  </si>
  <si>
    <t>VA1</t>
  </si>
  <si>
    <t>1,2-6</t>
  </si>
  <si>
    <t>U721,U722,U723</t>
  </si>
  <si>
    <t>SEGÚN SEA EL PLAN FAMILIAR</t>
  </si>
  <si>
    <t>Z392</t>
  </si>
  <si>
    <t>SEGÚN NRO DE VISITA QUE CORRESPONDA</t>
  </si>
  <si>
    <t>SEGÚN TRIMESTRE QUE SE TOMA LA PRUEBA</t>
  </si>
  <si>
    <t>Z7171</t>
  </si>
  <si>
    <t>Z7173</t>
  </si>
  <si>
    <t>PRUEBA RAPIDA</t>
  </si>
  <si>
    <t>.PRA</t>
  </si>
  <si>
    <t>Z7172</t>
  </si>
  <si>
    <t>U130</t>
  </si>
  <si>
    <t>RN</t>
  </si>
  <si>
    <t>OBSERVACIONES</t>
  </si>
  <si>
    <t>Plan de Parto 2</t>
  </si>
  <si>
    <t>Plan de Parto 3</t>
  </si>
  <si>
    <t>1ª</t>
  </si>
  <si>
    <t>ATENC. INTEG. PARA LA PREVENCION DEL EMB. ADOLESCENTE</t>
  </si>
  <si>
    <t>INFORMACION ADICIONAL</t>
  </si>
  <si>
    <t>ATENCION DE LA GESTANTE CON COMPLICACIONES</t>
  </si>
  <si>
    <t xml:space="preserve">Amenaza de parto Prematuro </t>
  </si>
  <si>
    <t>Hemorragias de la Primera Mitad del embarazo sin laparotomia</t>
  </si>
  <si>
    <t xml:space="preserve">Hemorragia de la Segunda Mitad del embarazo </t>
  </si>
  <si>
    <t>Hiperemesis gravídica</t>
  </si>
  <si>
    <t xml:space="preserve">Infección del Tracto Urinario en el embarazo </t>
  </si>
  <si>
    <t xml:space="preserve">Ruptura prematura de membranas  </t>
  </si>
  <si>
    <t xml:space="preserve">Hemorragias de la Primera Mitad del embarazo con laparotomía </t>
  </si>
  <si>
    <t xml:space="preserve">Trastorno hipertensivos en el Embarazo </t>
  </si>
  <si>
    <t xml:space="preserve">Trastornos metabólicos del embarazo </t>
  </si>
  <si>
    <t xml:space="preserve">Otras Enfermedades del embarazo </t>
  </si>
  <si>
    <t xml:space="preserve">ATENCIÓN DEL PARTO NORMAL </t>
  </si>
  <si>
    <t>Atención del Parto Normal : Atencion del parto vaginal</t>
  </si>
  <si>
    <t xml:space="preserve">ATENCIÓN DEL PARTO COMPLICADO NO QUIRURGICO </t>
  </si>
  <si>
    <t xml:space="preserve"> Parto Distócico/ Trabajo de Parto Disfuncional</t>
  </si>
  <si>
    <t xml:space="preserve">Hemorragias Intraparto y postparto </t>
  </si>
  <si>
    <t xml:space="preserve">ATENCIÓN DEL PARTO COMPLICADO QUIRÚRGICO </t>
  </si>
  <si>
    <t>Cesárea</t>
  </si>
  <si>
    <t xml:space="preserve">ATENCIÓN DEL PUERPERIO CON COMPLICACIÓNES </t>
  </si>
  <si>
    <t xml:space="preserve">Endometritis puerperal </t>
  </si>
  <si>
    <t xml:space="preserve">Mastitis </t>
  </si>
  <si>
    <t xml:space="preserve">Otras Complicaciones del puerperio. </t>
  </si>
  <si>
    <t>ATENCIÓN OBSTETRICA EN LA UNIDAD DE CUIDADOS INTENSIVOS</t>
  </si>
  <si>
    <t>Shock hipovolemico Obstetrico</t>
  </si>
  <si>
    <t xml:space="preserve">Shock séptico obstetrico </t>
  </si>
  <si>
    <t>Sindrome de Hellp</t>
  </si>
  <si>
    <t xml:space="preserve">Atención de gestantes complicadas en UCI (cardiopatía severa, diabética severa, renal severa etc) </t>
  </si>
  <si>
    <t>Eclampsia severa</t>
  </si>
  <si>
    <t>ATENCIÓN DEL RECIEN NÁCIDO NORMAL</t>
  </si>
  <si>
    <t>Atención inmediata del recién nacido normal</t>
  </si>
  <si>
    <t>Control del recién nacido  (7º y 15º dia)</t>
  </si>
  <si>
    <t>Visita Domiciliaria</t>
  </si>
  <si>
    <t>tamizaje neonatal - procesamiento de la muestra</t>
  </si>
  <si>
    <t>EVALUACION DE BIENESTAR FETAL</t>
  </si>
  <si>
    <t xml:space="preserve">ATENCIÓN DEL RECIEN NÁCIDO CON COMPLICACIONES </t>
  </si>
  <si>
    <t>ASFIXIA DEL NACIMIENTO</t>
  </si>
  <si>
    <t>NEONATO AFECTADO PO EL PARTO ( TRAUMA OBSTETRICO)</t>
  </si>
  <si>
    <t>BAJO PESO AL  NACER Y PREMATURO</t>
  </si>
  <si>
    <t xml:space="preserve">SEPSIS NEONATAL </t>
  </si>
  <si>
    <t xml:space="preserve">DIFICULTAD  RESPIRATORIA AGUDA </t>
  </si>
  <si>
    <t>9-11A</t>
  </si>
  <si>
    <t>12-17A</t>
  </si>
  <si>
    <t>Anual</t>
  </si>
  <si>
    <t>AREQUIPA</t>
  </si>
  <si>
    <t>HOSPITAL III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</si>
</sst>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sz val="14"/>
      <name val="Arial"/>
      <family val="2"/>
    </font>
    <font>
      <b/>
      <sz val="12"/>
      <name val="Tahoma"/>
      <family val="2"/>
    </font>
    <font>
      <sz val="11"/>
      <name val="Arial"/>
      <family val="2"/>
    </font>
    <font>
      <b/>
      <sz val="10"/>
      <name val="Arial Narrow"/>
      <family val="2"/>
    </font>
    <font>
      <b/>
      <sz val="10"/>
      <color indexed="53"/>
      <name val="Arial Narrow"/>
      <family val="2"/>
    </font>
    <font>
      <sz val="10"/>
      <name val="Arial Narrow"/>
      <family val="2"/>
    </font>
    <font>
      <sz val="10"/>
      <color indexed="53"/>
      <name val="Arial Narrow"/>
      <family val="2"/>
    </font>
    <font>
      <sz val="10"/>
      <color theme="1"/>
      <name val="Arial Narrow"/>
      <family val="2"/>
    </font>
    <font>
      <b/>
      <sz val="10"/>
      <name val="Tahoma"/>
      <family val="2"/>
    </font>
    <font>
      <sz val="10"/>
      <color theme="1" tint="4.9989318521683403E-2"/>
      <name val="Arial Narrow"/>
      <family val="2"/>
    </font>
    <font>
      <sz val="16"/>
      <color theme="1" tint="4.9989318521683403E-2"/>
      <name val="Arial Narrow"/>
      <family val="2"/>
    </font>
    <font>
      <b/>
      <sz val="16"/>
      <color theme="1" tint="4.9989318521683403E-2"/>
      <name val="Tahoma"/>
      <family val="2"/>
    </font>
    <font>
      <sz val="16"/>
      <color theme="1" tint="4.9989318521683403E-2"/>
      <name val="Tahoma"/>
      <family val="2"/>
    </font>
    <font>
      <sz val="11"/>
      <color theme="1" tint="4.9989318521683403E-2"/>
      <name val="Calibri"/>
      <family val="2"/>
      <scheme val="minor"/>
    </font>
    <font>
      <b/>
      <sz val="10"/>
      <color theme="1" tint="4.9989318521683403E-2"/>
      <name val="Arial Narrow"/>
      <family val="2"/>
    </font>
    <font>
      <i/>
      <sz val="10"/>
      <color theme="1" tint="4.9989318521683403E-2"/>
      <name val="Arial Narrow"/>
      <family val="2"/>
    </font>
    <font>
      <b/>
      <sz val="9"/>
      <color theme="1" tint="4.9989318521683403E-2"/>
      <name val="Arial Narrow"/>
      <family val="2"/>
    </font>
    <font>
      <b/>
      <sz val="16"/>
      <color theme="1" tint="4.9989318521683403E-2"/>
      <name val="Arial Narrow"/>
      <family val="2"/>
    </font>
    <font>
      <sz val="11"/>
      <color theme="0"/>
      <name val="Calibri"/>
      <family val="2"/>
      <scheme val="minor"/>
    </font>
    <font>
      <sz val="10"/>
      <color theme="0"/>
      <name val="Arial Narrow"/>
      <family val="2"/>
    </font>
    <font>
      <sz val="16"/>
      <name val="Tahoma"/>
      <family val="2"/>
    </font>
    <font>
      <b/>
      <sz val="16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4"/>
      <color theme="1" tint="4.9989318521683403E-2"/>
      <name val="Arial Narrow"/>
      <family val="2"/>
    </font>
    <font>
      <b/>
      <sz val="12"/>
      <color theme="1" tint="4.9989318521683403E-2"/>
      <name val="Arial Narrow"/>
      <family val="2"/>
    </font>
    <font>
      <b/>
      <sz val="16"/>
      <color rgb="FFFF0000"/>
      <name val="Tahoma"/>
      <family val="2"/>
    </font>
    <font>
      <sz val="14"/>
      <name val="Calibri"/>
      <family val="2"/>
    </font>
    <font>
      <i/>
      <sz val="16"/>
      <name val="Tahoma"/>
      <family val="2"/>
    </font>
    <font>
      <b/>
      <sz val="9"/>
      <color indexed="10"/>
      <name val="Calibri"/>
      <family val="2"/>
    </font>
    <font>
      <b/>
      <sz val="12"/>
      <color indexed="10"/>
      <name val="Calibri"/>
      <family val="2"/>
    </font>
    <font>
      <b/>
      <sz val="11"/>
      <color indexed="10"/>
      <name val="Calibri"/>
      <family val="2"/>
    </font>
    <font>
      <b/>
      <sz val="14"/>
      <color rgb="FFFF0000"/>
      <name val="Tahoma"/>
      <family val="2"/>
    </font>
    <font>
      <b/>
      <sz val="14"/>
      <color indexed="10"/>
      <name val="Calibri"/>
      <family val="2"/>
    </font>
    <font>
      <b/>
      <sz val="14"/>
      <name val="Tahoma"/>
      <family val="2"/>
    </font>
    <font>
      <sz val="16"/>
      <name val="Calibri"/>
      <family val="2"/>
    </font>
    <font>
      <sz val="16"/>
      <color theme="1" tint="0.14999847407452621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0"/>
      </patternFill>
    </fill>
  </fills>
  <borders count="67">
    <border>
      <left/>
      <right/>
      <top/>
      <bottom/>
      <diagonal/>
    </border>
    <border>
      <left style="medium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medium">
        <color indexed="62"/>
      </left>
      <right style="medium">
        <color indexed="62"/>
      </right>
      <top/>
      <bottom style="medium">
        <color indexed="62"/>
      </bottom>
      <diagonal/>
    </border>
    <border>
      <left style="medium">
        <color indexed="62"/>
      </left>
      <right/>
      <top style="medium">
        <color indexed="62"/>
      </top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48"/>
      </left>
      <right style="medium">
        <color indexed="48"/>
      </right>
      <top style="medium">
        <color indexed="48"/>
      </top>
      <bottom style="medium">
        <color indexed="48"/>
      </bottom>
      <diagonal/>
    </border>
    <border>
      <left/>
      <right/>
      <top style="medium">
        <color indexed="62"/>
      </top>
      <bottom/>
      <diagonal/>
    </border>
    <border>
      <left style="medium">
        <color indexed="62"/>
      </left>
      <right/>
      <top style="medium">
        <color indexed="62"/>
      </top>
      <bottom style="medium">
        <color indexed="62"/>
      </bottom>
      <diagonal/>
    </border>
    <border>
      <left style="medium">
        <color indexed="62"/>
      </left>
      <right/>
      <top/>
      <bottom/>
      <diagonal/>
    </border>
    <border>
      <left/>
      <right/>
      <top style="medium">
        <color indexed="62"/>
      </top>
      <bottom style="medium">
        <color indexed="62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 style="medium">
        <color indexed="62"/>
      </top>
      <bottom style="thick">
        <color indexed="54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double">
        <color indexed="64"/>
      </bottom>
      <diagonal/>
    </border>
    <border>
      <left style="medium">
        <color indexed="62"/>
      </left>
      <right style="medium">
        <color indexed="12"/>
      </right>
      <top/>
      <bottom style="medium">
        <color indexed="62"/>
      </bottom>
      <diagonal/>
    </border>
    <border>
      <left style="medium">
        <color indexed="62"/>
      </left>
      <right style="medium">
        <color indexed="12"/>
      </right>
      <top style="medium">
        <color indexed="62"/>
      </top>
      <bottom style="medium">
        <color indexed="62"/>
      </bottom>
      <diagonal/>
    </border>
    <border>
      <left/>
      <right/>
      <top/>
      <bottom style="medium">
        <color indexed="36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36"/>
      </top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 style="medium">
        <color indexed="62"/>
      </left>
      <right style="medium">
        <color indexed="64"/>
      </right>
      <top/>
      <bottom/>
      <diagonal/>
    </border>
    <border>
      <left style="medium">
        <color indexed="62"/>
      </left>
      <right style="medium">
        <color indexed="64"/>
      </right>
      <top/>
      <bottom style="medium">
        <color indexed="62"/>
      </bottom>
      <diagonal/>
    </border>
    <border>
      <left style="medium">
        <color indexed="64"/>
      </left>
      <right style="medium">
        <color indexed="62"/>
      </right>
      <top/>
      <bottom/>
      <diagonal/>
    </border>
    <border>
      <left style="medium">
        <color indexed="64"/>
      </left>
      <right style="medium">
        <color indexed="62"/>
      </right>
      <top/>
      <bottom style="medium">
        <color indexed="64"/>
      </bottom>
      <diagonal/>
    </border>
    <border>
      <left style="medium">
        <color indexed="12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2"/>
      </top>
      <bottom style="medium">
        <color indexed="62"/>
      </bottom>
      <diagonal/>
    </border>
    <border>
      <left style="thin">
        <color indexed="62"/>
      </left>
      <right/>
      <top style="thin">
        <color indexed="62"/>
      </top>
      <bottom/>
      <diagonal/>
    </border>
    <border>
      <left/>
      <right/>
      <top style="thin">
        <color indexed="62"/>
      </top>
      <bottom/>
      <diagonal/>
    </border>
    <border>
      <left style="thin">
        <color indexed="62"/>
      </left>
      <right/>
      <top style="medium">
        <color indexed="62"/>
      </top>
      <bottom/>
      <diagonal/>
    </border>
    <border>
      <left style="thin">
        <color indexed="62"/>
      </left>
      <right/>
      <top/>
      <bottom/>
      <diagonal/>
    </border>
    <border>
      <left style="thin">
        <color indexed="62"/>
      </left>
      <right style="medium">
        <color indexed="12"/>
      </right>
      <top/>
      <bottom/>
      <diagonal/>
    </border>
    <border>
      <left style="thin">
        <color indexed="62"/>
      </left>
      <right/>
      <top/>
      <bottom style="thin">
        <color indexed="62"/>
      </bottom>
      <diagonal/>
    </border>
    <border>
      <left style="thick">
        <color indexed="54"/>
      </left>
      <right/>
      <top style="thick">
        <color indexed="54"/>
      </top>
      <bottom style="medium">
        <color indexed="62"/>
      </bottom>
      <diagonal/>
    </border>
    <border>
      <left/>
      <right/>
      <top style="thick">
        <color indexed="54"/>
      </top>
      <bottom style="medium">
        <color indexed="62"/>
      </bottom>
      <diagonal/>
    </border>
    <border>
      <left style="thick">
        <color indexed="54"/>
      </left>
      <right/>
      <top style="medium">
        <color indexed="62"/>
      </top>
      <bottom style="medium">
        <color indexed="62"/>
      </bottom>
      <diagonal/>
    </border>
    <border>
      <left style="thick">
        <color indexed="54"/>
      </left>
      <right/>
      <top style="medium">
        <color indexed="62"/>
      </top>
      <bottom style="thick">
        <color indexed="54"/>
      </bottom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thick">
        <color indexed="54"/>
      </left>
      <right/>
      <top style="medium">
        <color indexed="62"/>
      </top>
      <bottom/>
      <diagonal/>
    </border>
    <border>
      <left/>
      <right style="medium">
        <color indexed="62"/>
      </right>
      <top/>
      <bottom/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0" fontId="8" fillId="0" borderId="0" xfId="0" applyFont="1"/>
    <xf numFmtId="0" fontId="9" fillId="0" borderId="0" xfId="0" applyFont="1"/>
    <xf numFmtId="0" fontId="8" fillId="0" borderId="0" xfId="0" applyFont="1" applyBorder="1" applyAlignment="1"/>
    <xf numFmtId="0" fontId="6" fillId="0" borderId="0" xfId="0" applyFont="1" applyBorder="1" applyAlignment="1"/>
    <xf numFmtId="0" fontId="6" fillId="0" borderId="1" xfId="0" applyFont="1" applyBorder="1"/>
    <xf numFmtId="0" fontId="8" fillId="0" borderId="1" xfId="0" applyFont="1" applyBorder="1"/>
    <xf numFmtId="0" fontId="6" fillId="0" borderId="0" xfId="0" applyFont="1" applyBorder="1"/>
    <xf numFmtId="0" fontId="6" fillId="0" borderId="1" xfId="0" applyFont="1" applyFill="1" applyBorder="1"/>
    <xf numFmtId="0" fontId="9" fillId="0" borderId="0" xfId="0" applyFont="1" applyBorder="1"/>
    <xf numFmtId="0" fontId="6" fillId="0" borderId="0" xfId="0" applyFont="1" applyFill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protection locked="0" hidden="1"/>
    </xf>
    <xf numFmtId="0" fontId="8" fillId="2" borderId="2" xfId="0" applyFont="1" applyFill="1" applyBorder="1" applyAlignment="1" applyProtection="1">
      <alignment horizontal="center" wrapText="1"/>
      <protection locked="0" hidden="1"/>
    </xf>
    <xf numFmtId="1" fontId="8" fillId="2" borderId="2" xfId="0" applyNumberFormat="1" applyFont="1" applyFill="1" applyBorder="1" applyAlignment="1" applyProtection="1">
      <alignment horizontal="center" wrapText="1"/>
      <protection locked="0" hidden="1"/>
    </xf>
    <xf numFmtId="0" fontId="8" fillId="2" borderId="4" xfId="0" applyFont="1" applyFill="1" applyBorder="1" applyAlignment="1" applyProtection="1">
      <protection locked="0" hidden="1"/>
    </xf>
    <xf numFmtId="0" fontId="8" fillId="2" borderId="2" xfId="0" applyFont="1" applyFill="1" applyBorder="1" applyAlignment="1" applyProtection="1">
      <alignment horizontal="center" vertical="center" wrapText="1"/>
      <protection locked="0" hidden="1"/>
    </xf>
    <xf numFmtId="0" fontId="8" fillId="0" borderId="0" xfId="0" applyFont="1" applyBorder="1" applyProtection="1">
      <protection locked="0" hidden="1"/>
    </xf>
    <xf numFmtId="0" fontId="8" fillId="0" borderId="0" xfId="0" applyFont="1" applyBorder="1" applyAlignment="1" applyProtection="1">
      <protection locked="0" hidden="1"/>
    </xf>
    <xf numFmtId="0" fontId="6" fillId="3" borderId="0" xfId="0" applyFont="1" applyFill="1" applyBorder="1" applyAlignment="1" applyProtection="1">
      <alignment vertical="center" wrapText="1"/>
      <protection locked="0" hidden="1"/>
    </xf>
    <xf numFmtId="0" fontId="6" fillId="2" borderId="0" xfId="0" applyFont="1" applyFill="1" applyBorder="1" applyAlignment="1" applyProtection="1">
      <alignment vertical="center" wrapText="1"/>
      <protection locked="0" hidden="1"/>
    </xf>
    <xf numFmtId="0" fontId="10" fillId="0" borderId="0" xfId="0" applyFont="1"/>
    <xf numFmtId="0" fontId="6" fillId="0" borderId="57" xfId="0" applyFont="1" applyBorder="1" applyAlignment="1"/>
    <xf numFmtId="0" fontId="6" fillId="0" borderId="58" xfId="0" applyFont="1" applyBorder="1" applyAlignment="1"/>
    <xf numFmtId="0" fontId="6" fillId="0" borderId="59" xfId="0" applyFont="1" applyBorder="1" applyAlignment="1"/>
    <xf numFmtId="49" fontId="12" fillId="2" borderId="2" xfId="0" applyNumberFormat="1" applyFont="1" applyFill="1" applyBorder="1" applyAlignment="1" applyProtection="1">
      <alignment horizontal="left" vertical="center" wrapText="1"/>
      <protection locked="0" hidden="1"/>
    </xf>
    <xf numFmtId="0" fontId="13" fillId="0" borderId="5" xfId="0" applyNumberFormat="1" applyFont="1" applyBorder="1" applyAlignment="1" applyProtection="1">
      <alignment horizontal="center" vertical="center" wrapText="1"/>
      <protection locked="0" hidden="1"/>
    </xf>
    <xf numFmtId="0" fontId="12" fillId="0" borderId="0" xfId="0" applyFont="1"/>
    <xf numFmtId="0" fontId="13" fillId="0" borderId="2" xfId="0" applyNumberFormat="1" applyFont="1" applyBorder="1" applyAlignment="1" applyProtection="1">
      <alignment horizontal="center"/>
      <protection locked="0" hidden="1"/>
    </xf>
    <xf numFmtId="49" fontId="12" fillId="2" borderId="4" xfId="0" applyNumberFormat="1" applyFont="1" applyFill="1" applyBorder="1" applyAlignment="1" applyProtection="1">
      <alignment horizontal="left"/>
      <protection locked="0" hidden="1"/>
    </xf>
    <xf numFmtId="49" fontId="12" fillId="2" borderId="6" xfId="0" applyNumberFormat="1" applyFont="1" applyFill="1" applyBorder="1" applyAlignment="1" applyProtection="1">
      <alignment horizontal="left"/>
      <protection locked="0" hidden="1"/>
    </xf>
    <xf numFmtId="0" fontId="12" fillId="0" borderId="0" xfId="0" applyFont="1" applyBorder="1"/>
    <xf numFmtId="0" fontId="13" fillId="0" borderId="7" xfId="0" applyNumberFormat="1" applyFont="1" applyBorder="1" applyAlignment="1" applyProtection="1">
      <alignment horizontal="center"/>
      <protection locked="0" hidden="1"/>
    </xf>
    <xf numFmtId="49" fontId="12" fillId="2" borderId="8" xfId="0" applyNumberFormat="1" applyFont="1" applyFill="1" applyBorder="1" applyAlignment="1" applyProtection="1">
      <alignment horizontal="left" vertical="center" wrapText="1"/>
      <protection locked="0" hidden="1"/>
    </xf>
    <xf numFmtId="49" fontId="12" fillId="2" borderId="4" xfId="0" applyNumberFormat="1" applyFont="1" applyFill="1" applyBorder="1" applyAlignment="1" applyProtection="1">
      <alignment horizontal="left" vertical="center" wrapText="1"/>
      <protection locked="0" hidden="1"/>
    </xf>
    <xf numFmtId="0" fontId="14" fillId="0" borderId="9" xfId="0" applyFont="1" applyBorder="1"/>
    <xf numFmtId="0" fontId="15" fillId="0" borderId="9" xfId="0" applyFont="1" applyBorder="1"/>
    <xf numFmtId="0" fontId="12" fillId="0" borderId="9" xfId="0" applyFont="1" applyBorder="1"/>
    <xf numFmtId="0" fontId="15" fillId="0" borderId="0" xfId="0" applyFont="1" applyBorder="1"/>
    <xf numFmtId="0" fontId="16" fillId="0" borderId="0" xfId="0" applyFont="1"/>
    <xf numFmtId="0" fontId="17" fillId="0" borderId="0" xfId="0" applyFont="1" applyBorder="1" applyAlignment="1" applyProtection="1">
      <alignment horizontal="left" vertical="center" wrapText="1"/>
      <protection locked="0" hidden="1"/>
    </xf>
    <xf numFmtId="0" fontId="17" fillId="0" borderId="0" xfId="0" applyFont="1" applyBorder="1" applyAlignment="1" applyProtection="1">
      <protection locked="0" hidden="1"/>
    </xf>
    <xf numFmtId="0" fontId="13" fillId="0" borderId="4" xfId="0" applyFont="1" applyBorder="1" applyAlignment="1">
      <alignment horizontal="center"/>
    </xf>
    <xf numFmtId="0" fontId="17" fillId="2" borderId="10" xfId="0" applyFont="1" applyFill="1" applyBorder="1" applyAlignment="1" applyProtection="1">
      <alignment horizontal="center" vertical="center" wrapText="1"/>
      <protection locked="0" hidden="1"/>
    </xf>
    <xf numFmtId="0" fontId="17" fillId="2" borderId="7" xfId="0" applyFont="1" applyFill="1" applyBorder="1" applyAlignment="1" applyProtection="1">
      <alignment horizontal="center" vertical="center" wrapText="1"/>
      <protection locked="0" hidden="1"/>
    </xf>
    <xf numFmtId="0" fontId="17" fillId="2" borderId="4" xfId="0" applyFont="1" applyFill="1" applyBorder="1" applyAlignment="1" applyProtection="1">
      <alignment horizontal="center" vertical="center" wrapText="1"/>
      <protection locked="0" hidden="1"/>
    </xf>
    <xf numFmtId="0" fontId="12" fillId="2" borderId="3" xfId="0" applyFont="1" applyFill="1" applyBorder="1" applyAlignment="1" applyProtection="1">
      <alignment vertical="center" wrapText="1"/>
      <protection locked="0" hidden="1"/>
    </xf>
    <xf numFmtId="0" fontId="12" fillId="2" borderId="6" xfId="0" applyFont="1" applyFill="1" applyBorder="1" applyAlignment="1" applyProtection="1">
      <alignment horizontal="center" vertical="center" wrapText="1"/>
      <protection locked="0" hidden="1"/>
    </xf>
    <xf numFmtId="0" fontId="12" fillId="2" borderId="3" xfId="0" applyFont="1" applyFill="1" applyBorder="1" applyAlignment="1" applyProtection="1">
      <alignment horizontal="center" vertical="center" wrapText="1"/>
      <protection locked="0" hidden="1"/>
    </xf>
    <xf numFmtId="0" fontId="12" fillId="2" borderId="11" xfId="0" applyFont="1" applyFill="1" applyBorder="1" applyAlignment="1" applyProtection="1">
      <alignment horizontal="center" vertical="center" wrapText="1"/>
      <protection locked="0" hidden="1"/>
    </xf>
    <xf numFmtId="0" fontId="12" fillId="2" borderId="4" xfId="0" applyFont="1" applyFill="1" applyBorder="1" applyAlignment="1" applyProtection="1">
      <alignment horizontal="center" vertical="center" wrapText="1"/>
      <protection locked="0" hidden="1"/>
    </xf>
    <xf numFmtId="0" fontId="12" fillId="2" borderId="0" xfId="0" applyFont="1" applyFill="1" applyBorder="1" applyAlignment="1" applyProtection="1">
      <alignment horizontal="center" vertical="center" wrapText="1"/>
      <protection locked="0" hidden="1"/>
    </xf>
    <xf numFmtId="0" fontId="12" fillId="2" borderId="10" xfId="0" applyFont="1" applyFill="1" applyBorder="1" applyAlignment="1" applyProtection="1">
      <alignment horizontal="left" vertical="center" wrapText="1"/>
      <protection locked="0" hidden="1"/>
    </xf>
    <xf numFmtId="0" fontId="12" fillId="2" borderId="7" xfId="0" applyFont="1" applyFill="1" applyBorder="1" applyAlignment="1" applyProtection="1">
      <alignment horizontal="left" vertical="center" wrapText="1"/>
      <protection locked="0" hidden="1"/>
    </xf>
    <xf numFmtId="0" fontId="12" fillId="0" borderId="4" xfId="0" applyFont="1" applyBorder="1" applyAlignment="1" applyProtection="1">
      <alignment horizontal="center"/>
      <protection locked="0" hidden="1"/>
    </xf>
    <xf numFmtId="0" fontId="13" fillId="3" borderId="6" xfId="0" applyFont="1" applyFill="1" applyBorder="1" applyAlignment="1" applyProtection="1">
      <alignment vertical="center" wrapText="1"/>
      <protection locked="0" hidden="1"/>
    </xf>
    <xf numFmtId="0" fontId="13" fillId="3" borderId="2" xfId="0" applyNumberFormat="1" applyFont="1" applyFill="1" applyBorder="1" applyAlignment="1" applyProtection="1">
      <alignment horizontal="center"/>
      <protection locked="0" hidden="1"/>
    </xf>
    <xf numFmtId="0" fontId="12" fillId="2" borderId="12" xfId="0" applyFont="1" applyFill="1" applyBorder="1" applyAlignment="1" applyProtection="1">
      <alignment horizontal="left" vertical="center" wrapText="1"/>
      <protection locked="0" hidden="1"/>
    </xf>
    <xf numFmtId="1" fontId="13" fillId="3" borderId="13" xfId="0" applyNumberFormat="1" applyFont="1" applyFill="1" applyBorder="1" applyAlignment="1" applyProtection="1">
      <alignment horizontal="center"/>
      <protection locked="0" hidden="1"/>
    </xf>
    <xf numFmtId="1" fontId="13" fillId="3" borderId="2" xfId="0" applyNumberFormat="1" applyFont="1" applyFill="1" applyBorder="1" applyAlignment="1" applyProtection="1">
      <alignment horizontal="center"/>
      <protection locked="0" hidden="1"/>
    </xf>
    <xf numFmtId="0" fontId="13" fillId="3" borderId="2" xfId="0" applyFont="1" applyFill="1" applyBorder="1" applyAlignment="1" applyProtection="1">
      <alignment vertical="center" wrapText="1"/>
      <protection locked="0" hidden="1"/>
    </xf>
    <xf numFmtId="0" fontId="12" fillId="2" borderId="10" xfId="0" applyFont="1" applyFill="1" applyBorder="1" applyAlignment="1" applyProtection="1">
      <alignment vertical="center" wrapText="1"/>
      <protection locked="0" hidden="1"/>
    </xf>
    <xf numFmtId="0" fontId="13" fillId="0" borderId="4" xfId="0" applyFont="1" applyBorder="1" applyAlignment="1" applyProtection="1">
      <protection locked="0" hidden="1"/>
    </xf>
    <xf numFmtId="0" fontId="13" fillId="0" borderId="10" xfId="0" applyFont="1" applyBorder="1" applyAlignment="1" applyProtection="1">
      <protection locked="0" hidden="1"/>
    </xf>
    <xf numFmtId="0" fontId="13" fillId="2" borderId="2" xfId="0" applyFont="1" applyFill="1" applyBorder="1" applyAlignment="1" applyProtection="1">
      <alignment vertical="center" wrapText="1"/>
      <protection locked="0" hidden="1"/>
    </xf>
    <xf numFmtId="0" fontId="13" fillId="0" borderId="4" xfId="0" applyFont="1" applyBorder="1" applyAlignment="1" applyProtection="1">
      <alignment horizontal="center"/>
      <protection locked="0" hidden="1"/>
    </xf>
    <xf numFmtId="0" fontId="13" fillId="2" borderId="2" xfId="0" applyFont="1" applyFill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center" vertical="center" wrapText="1"/>
      <protection locked="0" hidden="1"/>
    </xf>
    <xf numFmtId="1" fontId="12" fillId="2" borderId="10" xfId="0" applyNumberFormat="1" applyFont="1" applyFill="1" applyBorder="1" applyAlignment="1" applyProtection="1">
      <alignment horizontal="left" vertical="center" wrapText="1" shrinkToFit="1"/>
      <protection locked="0" hidden="1"/>
    </xf>
    <xf numFmtId="0" fontId="13" fillId="3" borderId="4" xfId="0" applyNumberFormat="1" applyFont="1" applyFill="1" applyBorder="1" applyAlignment="1" applyProtection="1">
      <alignment horizontal="center"/>
      <protection locked="0" hidden="1"/>
    </xf>
    <xf numFmtId="1" fontId="12" fillId="2" borderId="12" xfId="0" applyNumberFormat="1" applyFont="1" applyFill="1" applyBorder="1" applyAlignment="1" applyProtection="1">
      <alignment horizontal="left" vertical="center" wrapText="1" shrinkToFit="1"/>
      <protection locked="0" hidden="1"/>
    </xf>
    <xf numFmtId="1" fontId="12" fillId="2" borderId="3" xfId="0" applyNumberFormat="1" applyFont="1" applyFill="1" applyBorder="1" applyAlignment="1" applyProtection="1">
      <alignment horizontal="left" vertical="center" wrapText="1" shrinkToFit="1"/>
      <protection locked="0" hidden="1"/>
    </xf>
    <xf numFmtId="1" fontId="12" fillId="2" borderId="9" xfId="0" applyNumberFormat="1" applyFont="1" applyFill="1" applyBorder="1" applyAlignment="1" applyProtection="1">
      <alignment horizontal="left" vertical="center" wrapText="1" shrinkToFit="1"/>
      <protection locked="0" hidden="1"/>
    </xf>
    <xf numFmtId="0" fontId="12" fillId="2" borderId="14" xfId="0" applyFont="1" applyFill="1" applyBorder="1" applyAlignment="1" applyProtection="1">
      <alignment vertical="center" wrapText="1"/>
      <protection locked="0" hidden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 applyProtection="1">
      <alignment vertical="center" wrapText="1"/>
      <protection locked="0" hidden="1"/>
    </xf>
    <xf numFmtId="0" fontId="12" fillId="2" borderId="16" xfId="0" applyFont="1" applyFill="1" applyBorder="1" applyAlignment="1" applyProtection="1">
      <alignment horizontal="left" vertical="center" wrapText="1"/>
      <protection locked="0" hidden="1"/>
    </xf>
    <xf numFmtId="0" fontId="17" fillId="0" borderId="0" xfId="0" applyFont="1" applyBorder="1"/>
    <xf numFmtId="0" fontId="18" fillId="0" borderId="0" xfId="0" applyFont="1" applyBorder="1" applyProtection="1">
      <protection locked="0" hidden="1"/>
    </xf>
    <xf numFmtId="0" fontId="17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 applyProtection="1">
      <alignment horizontal="center" vertical="center" wrapText="1"/>
      <protection locked="0" hidden="1"/>
    </xf>
    <xf numFmtId="0" fontId="13" fillId="0" borderId="17" xfId="0" applyFont="1" applyFill="1" applyBorder="1" applyAlignment="1" applyProtection="1">
      <alignment horizontal="center" vertical="center" wrapText="1"/>
      <protection locked="0" hidden="1"/>
    </xf>
    <xf numFmtId="0" fontId="13" fillId="0" borderId="4" xfId="0" applyNumberFormat="1" applyFont="1" applyBorder="1" applyAlignment="1" applyProtection="1">
      <alignment horizontal="center" vertical="center" wrapText="1"/>
      <protection locked="0" hidden="1"/>
    </xf>
    <xf numFmtId="0" fontId="12" fillId="2" borderId="2" xfId="0" applyFont="1" applyFill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center"/>
      <protection locked="0" hidden="1"/>
    </xf>
    <xf numFmtId="0" fontId="12" fillId="2" borderId="4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3" fillId="0" borderId="2" xfId="0" applyFont="1" applyFill="1" applyBorder="1" applyAlignment="1" applyProtection="1">
      <alignment horizontal="center" vertical="center" wrapText="1"/>
      <protection locked="0" hidden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/>
      <protection locked="0" hidden="1"/>
    </xf>
    <xf numFmtId="0" fontId="13" fillId="0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6" xfId="0" applyNumberFormat="1" applyFont="1" applyBorder="1" applyAlignment="1" applyProtection="1">
      <alignment horizontal="center"/>
      <protection locked="0" hidden="1"/>
    </xf>
    <xf numFmtId="0" fontId="12" fillId="2" borderId="18" xfId="0" applyFont="1" applyFill="1" applyBorder="1" applyAlignment="1" applyProtection="1">
      <alignment horizontal="center" vertical="center" wrapText="1"/>
      <protection locked="0" hidden="1"/>
    </xf>
    <xf numFmtId="0" fontId="13" fillId="3" borderId="2" xfId="0" applyFont="1" applyFill="1" applyBorder="1" applyAlignment="1" applyProtection="1">
      <alignment horizontal="center"/>
      <protection locked="0" hidden="1"/>
    </xf>
    <xf numFmtId="0" fontId="12" fillId="2" borderId="19" xfId="0" applyFont="1" applyFill="1" applyBorder="1" applyAlignment="1" applyProtection="1">
      <alignment horizontal="center" vertical="center" wrapText="1"/>
      <protection locked="0" hidden="1"/>
    </xf>
    <xf numFmtId="0" fontId="20" fillId="3" borderId="4" xfId="0" applyFont="1" applyFill="1" applyBorder="1" applyAlignment="1" applyProtection="1">
      <alignment horizontal="center"/>
      <protection locked="0" hidden="1"/>
    </xf>
    <xf numFmtId="0" fontId="17" fillId="0" borderId="0" xfId="0" applyFont="1"/>
    <xf numFmtId="0" fontId="12" fillId="0" borderId="20" xfId="0" applyFont="1" applyBorder="1"/>
    <xf numFmtId="0" fontId="17" fillId="0" borderId="4" xfId="0" applyFont="1" applyFill="1" applyBorder="1" applyAlignment="1" applyProtection="1">
      <alignment vertical="center" wrapText="1"/>
      <protection locked="0" hidden="1"/>
    </xf>
    <xf numFmtId="0" fontId="17" fillId="0" borderId="0" xfId="0" applyFont="1" applyBorder="1" applyAlignment="1" applyProtection="1">
      <alignment vertical="center" wrapText="1"/>
      <protection locked="0" hidden="1"/>
    </xf>
    <xf numFmtId="0" fontId="17" fillId="0" borderId="5" xfId="0" applyFont="1" applyFill="1" applyBorder="1" applyAlignment="1" applyProtection="1">
      <alignment vertical="center" wrapText="1"/>
      <protection locked="0" hidden="1"/>
    </xf>
    <xf numFmtId="1" fontId="13" fillId="0" borderId="2" xfId="0" applyNumberFormat="1" applyFont="1" applyBorder="1" applyAlignment="1" applyProtection="1">
      <alignment horizontal="center" vertical="center" wrapText="1"/>
      <protection locked="0" hidden="1"/>
    </xf>
    <xf numFmtId="0" fontId="21" fillId="0" borderId="0" xfId="0" applyFont="1"/>
    <xf numFmtId="0" fontId="22" fillId="0" borderId="0" xfId="0" applyFont="1"/>
    <xf numFmtId="0" fontId="22" fillId="0" borderId="30" xfId="0" applyFont="1" applyBorder="1"/>
    <xf numFmtId="0" fontId="22" fillId="0" borderId="31" xfId="0" applyFont="1" applyBorder="1"/>
    <xf numFmtId="0" fontId="22" fillId="0" borderId="27" xfId="0" applyFont="1" applyBorder="1"/>
    <xf numFmtId="0" fontId="22" fillId="0" borderId="28" xfId="0" applyFont="1" applyBorder="1"/>
    <xf numFmtId="0" fontId="22" fillId="0" borderId="29" xfId="0" applyFont="1" applyBorder="1"/>
    <xf numFmtId="0" fontId="22" fillId="0" borderId="25" xfId="0" applyFont="1" applyBorder="1"/>
    <xf numFmtId="0" fontId="22" fillId="0" borderId="24" xfId="0" applyFont="1" applyBorder="1"/>
    <xf numFmtId="0" fontId="22" fillId="0" borderId="26" xfId="0" applyFont="1" applyBorder="1"/>
    <xf numFmtId="0" fontId="22" fillId="0" borderId="21" xfId="0" applyFont="1" applyBorder="1"/>
    <xf numFmtId="0" fontId="22" fillId="0" borderId="22" xfId="0" applyFont="1" applyBorder="1"/>
    <xf numFmtId="0" fontId="22" fillId="0" borderId="23" xfId="0" applyFont="1" applyBorder="1"/>
    <xf numFmtId="0" fontId="13" fillId="0" borderId="6" xfId="0" applyFont="1" applyBorder="1" applyAlignment="1" applyProtection="1">
      <alignment vertical="center" wrapText="1"/>
      <protection locked="0" hidden="1"/>
    </xf>
    <xf numFmtId="0" fontId="13" fillId="0" borderId="2" xfId="0" applyFont="1" applyBorder="1" applyAlignment="1" applyProtection="1">
      <alignment vertical="center" wrapText="1"/>
      <protection locked="0" hidden="1"/>
    </xf>
    <xf numFmtId="0" fontId="23" fillId="4" borderId="0" xfId="0" applyFont="1" applyFill="1"/>
    <xf numFmtId="0" fontId="24" fillId="5" borderId="24" xfId="0" applyFont="1" applyFill="1" applyBorder="1" applyAlignment="1">
      <alignment horizontal="center" vertical="center"/>
    </xf>
    <xf numFmtId="0" fontId="25" fillId="5" borderId="24" xfId="0" applyFont="1" applyFill="1" applyBorder="1" applyAlignment="1" applyProtection="1">
      <alignment horizontal="center" vertical="center" wrapText="1"/>
      <protection locked="0" hidden="1"/>
    </xf>
    <xf numFmtId="0" fontId="23" fillId="0" borderId="24" xfId="0" applyFont="1" applyFill="1" applyBorder="1" applyAlignment="1" applyProtection="1">
      <alignment horizontal="center" vertical="center"/>
      <protection locked="0" hidden="1"/>
    </xf>
    <xf numFmtId="0" fontId="24" fillId="5" borderId="24" xfId="0" applyFont="1" applyFill="1" applyBorder="1" applyAlignment="1">
      <alignment vertical="center"/>
    </xf>
    <xf numFmtId="0" fontId="27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vertical="center" wrapText="1"/>
    </xf>
    <xf numFmtId="0" fontId="23" fillId="4" borderId="0" xfId="0" applyFont="1" applyFill="1" applyAlignment="1">
      <alignment vertical="center"/>
    </xf>
    <xf numFmtId="0" fontId="24" fillId="4" borderId="24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vertical="center"/>
    </xf>
    <xf numFmtId="0" fontId="23" fillId="4" borderId="24" xfId="0" applyFont="1" applyFill="1" applyBorder="1" applyAlignment="1">
      <alignment horizontal="center" vertical="center"/>
    </xf>
    <xf numFmtId="0" fontId="30" fillId="7" borderId="24" xfId="0" applyFont="1" applyFill="1" applyBorder="1" applyAlignment="1">
      <alignment horizontal="justify" vertical="center"/>
    </xf>
    <xf numFmtId="0" fontId="31" fillId="4" borderId="24" xfId="0" applyFont="1" applyFill="1" applyBorder="1" applyProtection="1">
      <protection locked="0" hidden="1"/>
    </xf>
    <xf numFmtId="0" fontId="23" fillId="4" borderId="24" xfId="0" applyFont="1" applyFill="1" applyBorder="1"/>
    <xf numFmtId="0" fontId="23" fillId="4" borderId="0" xfId="0" applyFont="1" applyFill="1" applyBorder="1"/>
    <xf numFmtId="0" fontId="32" fillId="8" borderId="24" xfId="0" applyFont="1" applyFill="1" applyBorder="1" applyAlignment="1">
      <alignment horizontal="left" vertical="center" wrapText="1"/>
    </xf>
    <xf numFmtId="49" fontId="25" fillId="6" borderId="24" xfId="0" applyNumberFormat="1" applyFont="1" applyFill="1" applyBorder="1" applyAlignment="1" applyProtection="1">
      <alignment horizontal="center" vertical="center" wrapText="1"/>
      <protection locked="0" hidden="1"/>
    </xf>
    <xf numFmtId="49" fontId="25" fillId="6" borderId="24" xfId="0" applyNumberFormat="1" applyFont="1" applyFill="1" applyBorder="1" applyAlignment="1" applyProtection="1">
      <alignment horizontal="center" vertical="center"/>
      <protection locked="0" hidden="1"/>
    </xf>
    <xf numFmtId="0" fontId="32" fillId="8" borderId="65" xfId="0" applyFont="1" applyFill="1" applyBorder="1" applyAlignment="1">
      <alignment horizontal="left" vertical="center" wrapText="1"/>
    </xf>
    <xf numFmtId="0" fontId="24" fillId="6" borderId="24" xfId="0" applyFont="1" applyFill="1" applyBorder="1" applyAlignment="1">
      <alignment vertical="center"/>
    </xf>
    <xf numFmtId="0" fontId="24" fillId="6" borderId="24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wrapText="1"/>
    </xf>
    <xf numFmtId="0" fontId="24" fillId="4" borderId="0" xfId="0" applyFont="1" applyFill="1" applyBorder="1" applyAlignment="1" applyProtection="1">
      <alignment horizontal="center" vertical="center" wrapText="1"/>
      <protection locked="0" hidden="1"/>
    </xf>
    <xf numFmtId="0" fontId="33" fillId="8" borderId="64" xfId="0" applyFont="1" applyFill="1" applyBorder="1" applyAlignment="1">
      <alignment horizontal="left" vertical="center" wrapText="1"/>
    </xf>
    <xf numFmtId="0" fontId="34" fillId="8" borderId="64" xfId="0" applyFont="1" applyFill="1" applyBorder="1" applyAlignment="1">
      <alignment horizontal="left" vertical="center" wrapText="1"/>
    </xf>
    <xf numFmtId="0" fontId="36" fillId="8" borderId="28" xfId="0" applyFont="1" applyFill="1" applyBorder="1" applyAlignment="1">
      <alignment horizontal="left" vertical="center" wrapText="1"/>
    </xf>
    <xf numFmtId="0" fontId="36" fillId="8" borderId="64" xfId="0" applyFont="1" applyFill="1" applyBorder="1" applyAlignment="1">
      <alignment horizontal="left" vertical="center" wrapText="1"/>
    </xf>
    <xf numFmtId="0" fontId="36" fillId="8" borderId="24" xfId="0" applyFont="1" applyFill="1" applyBorder="1" applyAlignment="1">
      <alignment horizontal="left" vertical="center" wrapText="1"/>
    </xf>
    <xf numFmtId="0" fontId="25" fillId="4" borderId="24" xfId="0" applyFont="1" applyFill="1" applyBorder="1" applyAlignment="1">
      <alignment horizontal="center" vertical="center"/>
    </xf>
    <xf numFmtId="0" fontId="25" fillId="4" borderId="24" xfId="0" applyFont="1" applyFill="1" applyBorder="1"/>
    <xf numFmtId="0" fontId="38" fillId="7" borderId="24" xfId="0" applyFont="1" applyFill="1" applyBorder="1" applyAlignment="1">
      <alignment horizontal="justify" vertical="center"/>
    </xf>
    <xf numFmtId="0" fontId="25" fillId="4" borderId="24" xfId="0" applyFont="1" applyFill="1" applyBorder="1" applyAlignment="1">
      <alignment horizontal="center"/>
    </xf>
    <xf numFmtId="0" fontId="37" fillId="4" borderId="24" xfId="0" applyFont="1" applyFill="1" applyBorder="1"/>
    <xf numFmtId="0" fontId="13" fillId="9" borderId="4" xfId="0" applyFont="1" applyFill="1" applyBorder="1" applyAlignment="1">
      <alignment horizontal="center"/>
    </xf>
    <xf numFmtId="0" fontId="25" fillId="10" borderId="24" xfId="0" applyFont="1" applyFill="1" applyBorder="1" applyAlignment="1">
      <alignment horizontal="center" vertical="center"/>
    </xf>
    <xf numFmtId="0" fontId="25" fillId="10" borderId="24" xfId="0" applyFont="1" applyFill="1" applyBorder="1"/>
    <xf numFmtId="1" fontId="13" fillId="11" borderId="13" xfId="0" applyNumberFormat="1" applyFont="1" applyFill="1" applyBorder="1" applyAlignment="1" applyProtection="1">
      <alignment horizontal="center"/>
      <protection locked="0" hidden="1"/>
    </xf>
    <xf numFmtId="0" fontId="39" fillId="11" borderId="6" xfId="0" applyFont="1" applyFill="1" applyBorder="1" applyAlignment="1" applyProtection="1">
      <alignment vertical="center" wrapText="1"/>
      <protection locked="0" hidden="1"/>
    </xf>
    <xf numFmtId="0" fontId="13" fillId="11" borderId="6" xfId="0" applyFont="1" applyFill="1" applyBorder="1" applyAlignment="1" applyProtection="1">
      <alignment vertical="center" wrapText="1"/>
      <protection locked="0" hidden="1"/>
    </xf>
    <xf numFmtId="0" fontId="23" fillId="6" borderId="24" xfId="0" applyFont="1" applyFill="1" applyBorder="1"/>
    <xf numFmtId="0" fontId="12" fillId="12" borderId="24" xfId="0" applyFont="1" applyFill="1" applyBorder="1"/>
    <xf numFmtId="0" fontId="23" fillId="13" borderId="24" xfId="0" applyFont="1" applyFill="1" applyBorder="1"/>
    <xf numFmtId="0" fontId="23" fillId="10" borderId="24" xfId="0" applyFont="1" applyFill="1" applyBorder="1"/>
    <xf numFmtId="0" fontId="13" fillId="11" borderId="4" xfId="0" applyFont="1" applyFill="1" applyBorder="1" applyAlignment="1">
      <alignment horizontal="center"/>
    </xf>
    <xf numFmtId="0" fontId="25" fillId="10" borderId="24" xfId="0" applyFont="1" applyFill="1" applyBorder="1" applyAlignment="1">
      <alignment horizontal="center"/>
    </xf>
    <xf numFmtId="0" fontId="13" fillId="11" borderId="6" xfId="0" applyNumberFormat="1" applyFont="1" applyFill="1" applyBorder="1" applyAlignment="1" applyProtection="1">
      <alignment horizontal="center"/>
      <protection locked="0" hidden="1"/>
    </xf>
    <xf numFmtId="0" fontId="32" fillId="8" borderId="64" xfId="0" applyFont="1" applyFill="1" applyBorder="1" applyAlignment="1">
      <alignment horizontal="center" vertical="center" wrapText="1"/>
    </xf>
    <xf numFmtId="0" fontId="32" fillId="8" borderId="66" xfId="0" applyFont="1" applyFill="1" applyBorder="1" applyAlignment="1">
      <alignment horizontal="center" vertical="center" wrapText="1"/>
    </xf>
    <xf numFmtId="0" fontId="8" fillId="5" borderId="64" xfId="0" applyFont="1" applyFill="1" applyBorder="1" applyAlignment="1">
      <alignment horizontal="left"/>
    </xf>
    <xf numFmtId="0" fontId="8" fillId="5" borderId="66" xfId="0" applyFont="1" applyFill="1" applyBorder="1" applyAlignment="1">
      <alignment horizontal="left"/>
    </xf>
    <xf numFmtId="0" fontId="8" fillId="5" borderId="65" xfId="0" applyFont="1" applyFill="1" applyBorder="1" applyAlignment="1">
      <alignment horizontal="left"/>
    </xf>
    <xf numFmtId="0" fontId="23" fillId="6" borderId="64" xfId="0" applyFont="1" applyFill="1" applyBorder="1" applyAlignment="1">
      <alignment horizontal="center"/>
    </xf>
    <xf numFmtId="0" fontId="23" fillId="6" borderId="66" xfId="0" applyFont="1" applyFill="1" applyBorder="1" applyAlignment="1">
      <alignment horizontal="center"/>
    </xf>
    <xf numFmtId="0" fontId="23" fillId="6" borderId="65" xfId="0" applyFont="1" applyFill="1" applyBorder="1" applyAlignment="1">
      <alignment horizontal="center"/>
    </xf>
    <xf numFmtId="0" fontId="26" fillId="5" borderId="60" xfId="0" applyFont="1" applyFill="1" applyBorder="1" applyAlignment="1">
      <alignment horizontal="center" wrapText="1"/>
    </xf>
    <xf numFmtId="0" fontId="26" fillId="5" borderId="61" xfId="0" applyFont="1" applyFill="1" applyBorder="1" applyAlignment="1">
      <alignment horizontal="center" wrapText="1"/>
    </xf>
    <xf numFmtId="0" fontId="26" fillId="5" borderId="62" xfId="0" applyFont="1" applyFill="1" applyBorder="1" applyAlignment="1">
      <alignment horizontal="center" wrapText="1"/>
    </xf>
    <xf numFmtId="0" fontId="26" fillId="5" borderId="63" xfId="0" applyFont="1" applyFill="1" applyBorder="1" applyAlignment="1">
      <alignment horizontal="center" wrapText="1"/>
    </xf>
    <xf numFmtId="0" fontId="29" fillId="4" borderId="0" xfId="0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/>
    </xf>
    <xf numFmtId="0" fontId="35" fillId="6" borderId="24" xfId="0" applyFont="1" applyFill="1" applyBorder="1" applyAlignment="1" applyProtection="1">
      <alignment horizontal="center" vertical="center" wrapText="1"/>
      <protection locked="0" hidden="1"/>
    </xf>
    <xf numFmtId="0" fontId="23" fillId="6" borderId="24" xfId="0" applyFont="1" applyFill="1" applyBorder="1" applyAlignment="1" applyProtection="1">
      <alignment horizontal="center" vertical="center" wrapText="1"/>
      <protection locked="0" hidden="1"/>
    </xf>
    <xf numFmtId="49" fontId="25" fillId="6" borderId="24" xfId="0" applyNumberFormat="1" applyFont="1" applyFill="1" applyBorder="1" applyAlignment="1" applyProtection="1">
      <alignment horizontal="center" vertical="center" wrapText="1"/>
      <protection locked="0" hidden="1"/>
    </xf>
    <xf numFmtId="49" fontId="25" fillId="6" borderId="24" xfId="0" applyNumberFormat="1" applyFont="1" applyFill="1" applyBorder="1" applyAlignment="1" applyProtection="1">
      <alignment horizontal="center" vertical="center"/>
      <protection locked="0" hidden="1"/>
    </xf>
    <xf numFmtId="0" fontId="17" fillId="2" borderId="10" xfId="0" applyFont="1" applyFill="1" applyBorder="1" applyAlignment="1" applyProtection="1">
      <alignment horizontal="left" vertical="center" wrapText="1"/>
      <protection locked="0" hidden="1"/>
    </xf>
    <xf numFmtId="0" fontId="17" fillId="2" borderId="7" xfId="0" applyFont="1" applyFill="1" applyBorder="1" applyAlignment="1" applyProtection="1">
      <alignment horizontal="left" vertical="center" wrapText="1"/>
      <protection locked="0" hidden="1"/>
    </xf>
    <xf numFmtId="0" fontId="12" fillId="2" borderId="10" xfId="0" applyFont="1" applyFill="1" applyBorder="1" applyAlignment="1" applyProtection="1">
      <alignment horizontal="left" vertical="center" wrapText="1"/>
      <protection locked="0" hidden="1"/>
    </xf>
    <xf numFmtId="0" fontId="12" fillId="2" borderId="7" xfId="0" applyFont="1" applyFill="1" applyBorder="1" applyAlignment="1" applyProtection="1">
      <alignment horizontal="left" vertical="center" wrapText="1"/>
      <protection locked="0" hidden="1"/>
    </xf>
    <xf numFmtId="0" fontId="6" fillId="2" borderId="54" xfId="0" applyFont="1" applyFill="1" applyBorder="1" applyAlignment="1" applyProtection="1">
      <alignment horizontal="center" vertical="center" wrapText="1"/>
      <protection locked="0" hidden="1"/>
    </xf>
    <xf numFmtId="0" fontId="6" fillId="2" borderId="56" xfId="0" applyFont="1" applyFill="1" applyBorder="1" applyAlignment="1" applyProtection="1">
      <alignment horizontal="center" vertical="center" wrapText="1"/>
      <protection locked="0" hidden="1"/>
    </xf>
    <xf numFmtId="0" fontId="6" fillId="2" borderId="5" xfId="0" applyFont="1" applyFill="1" applyBorder="1" applyAlignment="1" applyProtection="1">
      <alignment horizontal="center" vertical="center" wrapText="1"/>
      <protection locked="0" hidden="1"/>
    </xf>
    <xf numFmtId="0" fontId="12" fillId="2" borderId="6" xfId="0" applyFont="1" applyFill="1" applyBorder="1" applyAlignment="1" applyProtection="1">
      <alignment horizontal="left" vertical="center" wrapText="1"/>
      <protection locked="0" hidden="1"/>
    </xf>
    <xf numFmtId="0" fontId="12" fillId="2" borderId="2" xfId="0" applyFont="1" applyFill="1" applyBorder="1" applyAlignment="1" applyProtection="1">
      <alignment horizontal="left" vertical="center" wrapText="1"/>
      <protection locked="0" hidden="1"/>
    </xf>
    <xf numFmtId="0" fontId="13" fillId="0" borderId="6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center" vertical="center" wrapText="1"/>
      <protection locked="0" hidden="1"/>
    </xf>
    <xf numFmtId="0" fontId="13" fillId="2" borderId="6" xfId="0" applyFont="1" applyFill="1" applyBorder="1" applyAlignment="1" applyProtection="1">
      <alignment horizontal="center" vertical="center" wrapText="1"/>
      <protection locked="0" hidden="1"/>
    </xf>
    <xf numFmtId="0" fontId="13" fillId="2" borderId="2" xfId="0" applyFont="1" applyFill="1" applyBorder="1" applyAlignment="1" applyProtection="1">
      <alignment horizontal="center" vertical="center" wrapText="1"/>
      <protection locked="0" hidden="1"/>
    </xf>
    <xf numFmtId="0" fontId="12" fillId="2" borderId="55" xfId="0" applyFont="1" applyFill="1" applyBorder="1" applyAlignment="1" applyProtection="1">
      <alignment horizontal="left" vertical="center" wrapText="1"/>
      <protection locked="0" hidden="1"/>
    </xf>
    <xf numFmtId="0" fontId="12" fillId="2" borderId="9" xfId="0" applyFont="1" applyFill="1" applyBorder="1" applyAlignment="1" applyProtection="1">
      <alignment horizontal="left" vertical="center" wrapText="1"/>
      <protection locked="0" hidden="1"/>
    </xf>
    <xf numFmtId="0" fontId="13" fillId="3" borderId="6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3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2" borderId="54" xfId="0" applyFont="1" applyFill="1" applyBorder="1" applyAlignment="1" applyProtection="1">
      <alignment horizontal="left" vertical="center" wrapText="1"/>
      <protection locked="0" hidden="1"/>
    </xf>
    <xf numFmtId="0" fontId="12" fillId="2" borderId="5" xfId="0" applyFont="1" applyFill="1" applyBorder="1" applyAlignment="1" applyProtection="1">
      <alignment horizontal="left" vertical="center" wrapText="1"/>
      <protection locked="0" hidden="1"/>
    </xf>
    <xf numFmtId="0" fontId="12" fillId="2" borderId="50" xfId="0" applyFont="1" applyFill="1" applyBorder="1" applyAlignment="1" applyProtection="1">
      <alignment horizontal="left" vertical="center" wrapText="1"/>
      <protection locked="0" hidden="1"/>
    </xf>
    <xf numFmtId="0" fontId="12" fillId="2" borderId="51" xfId="0" applyFont="1" applyFill="1" applyBorder="1" applyAlignment="1" applyProtection="1">
      <alignment horizontal="left" vertical="center" wrapText="1"/>
      <protection locked="0" hidden="1"/>
    </xf>
    <xf numFmtId="0" fontId="1" fillId="0" borderId="0" xfId="0" applyFont="1" applyAlignment="1">
      <alignment horizontal="center"/>
    </xf>
    <xf numFmtId="0" fontId="11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  <protection locked="0" hidden="1"/>
    </xf>
    <xf numFmtId="0" fontId="6" fillId="2" borderId="36" xfId="0" applyFont="1" applyFill="1" applyBorder="1" applyAlignment="1" applyProtection="1">
      <alignment horizontal="center" vertical="center" wrapText="1"/>
      <protection locked="0" hidden="1"/>
    </xf>
    <xf numFmtId="0" fontId="6" fillId="2" borderId="2" xfId="0" applyFont="1" applyFill="1" applyBorder="1" applyAlignment="1" applyProtection="1">
      <alignment horizontal="center" vertical="center" wrapText="1"/>
      <protection locked="0" hidden="1"/>
    </xf>
    <xf numFmtId="0" fontId="8" fillId="2" borderId="10" xfId="0" applyFont="1" applyFill="1" applyBorder="1" applyAlignment="1" applyProtection="1">
      <alignment horizontal="center" vertical="center" wrapText="1"/>
      <protection locked="0" hidden="1"/>
    </xf>
    <xf numFmtId="0" fontId="8" fillId="2" borderId="12" xfId="0" applyFont="1" applyFill="1" applyBorder="1" applyAlignment="1" applyProtection="1">
      <alignment horizontal="center" vertical="center" wrapText="1"/>
      <protection locked="0" hidden="1"/>
    </xf>
    <xf numFmtId="0" fontId="8" fillId="2" borderId="6" xfId="0" applyFont="1" applyFill="1" applyBorder="1" applyAlignment="1" applyProtection="1">
      <alignment horizontal="center" vertical="center" wrapText="1"/>
      <protection locked="0" hidden="1"/>
    </xf>
    <xf numFmtId="0" fontId="8" fillId="2" borderId="2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22" fillId="0" borderId="32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>
      <alignment horizontal="center"/>
    </xf>
    <xf numFmtId="0" fontId="12" fillId="2" borderId="6" xfId="0" applyFont="1" applyFill="1" applyBorder="1" applyAlignment="1" applyProtection="1">
      <alignment horizontal="center" vertical="center" wrapText="1"/>
      <protection locked="0" hidden="1"/>
    </xf>
    <xf numFmtId="0" fontId="12" fillId="2" borderId="2" xfId="0" applyFont="1" applyFill="1" applyBorder="1" applyAlignment="1" applyProtection="1">
      <alignment horizontal="center" vertical="center" wrapText="1"/>
      <protection locked="0" hidden="1"/>
    </xf>
    <xf numFmtId="0" fontId="17" fillId="2" borderId="10" xfId="0" applyFont="1" applyFill="1" applyBorder="1" applyAlignment="1" applyProtection="1">
      <alignment horizontal="center" vertical="center" wrapText="1"/>
      <protection locked="0" hidden="1"/>
    </xf>
    <xf numFmtId="0" fontId="17" fillId="2" borderId="7" xfId="0" applyFont="1" applyFill="1" applyBorder="1" applyAlignment="1" applyProtection="1">
      <alignment horizontal="center" vertical="center" wrapText="1"/>
      <protection locked="0" hidden="1"/>
    </xf>
    <xf numFmtId="0" fontId="17" fillId="0" borderId="0" xfId="0" applyFont="1" applyBorder="1" applyAlignment="1" applyProtection="1">
      <alignment horizontal="center" vertical="center" wrapText="1"/>
      <protection locked="0" hidden="1"/>
    </xf>
    <xf numFmtId="0" fontId="17" fillId="0" borderId="35" xfId="0" applyFont="1" applyBorder="1" applyAlignment="1" applyProtection="1">
      <alignment horizontal="center" vertical="center" wrapText="1"/>
      <protection locked="0" hidden="1"/>
    </xf>
    <xf numFmtId="0" fontId="17" fillId="0" borderId="44" xfId="0" applyFont="1" applyBorder="1" applyAlignment="1" applyProtection="1">
      <alignment horizontal="left" vertical="center" wrapText="1"/>
      <protection locked="0" hidden="1"/>
    </xf>
    <xf numFmtId="0" fontId="17" fillId="0" borderId="45" xfId="0" applyFont="1" applyBorder="1" applyAlignment="1" applyProtection="1">
      <alignment horizontal="left" vertical="center" wrapText="1"/>
      <protection locked="0" hidden="1"/>
    </xf>
    <xf numFmtId="0" fontId="17" fillId="0" borderId="0" xfId="0" applyFont="1" applyBorder="1" applyAlignment="1" applyProtection="1">
      <alignment horizontal="left" vertical="center" wrapText="1"/>
      <protection locked="0" hidden="1"/>
    </xf>
    <xf numFmtId="0" fontId="17" fillId="2" borderId="46" xfId="0" applyFont="1" applyFill="1" applyBorder="1" applyAlignment="1" applyProtection="1">
      <alignment horizontal="center" vertical="center" wrapText="1"/>
      <protection locked="0" hidden="1"/>
    </xf>
    <xf numFmtId="0" fontId="17" fillId="2" borderId="47" xfId="0" applyFont="1" applyFill="1" applyBorder="1" applyAlignment="1" applyProtection="1">
      <alignment horizontal="center" vertical="center" wrapText="1"/>
      <protection locked="0" hidden="1"/>
    </xf>
    <xf numFmtId="0" fontId="17" fillId="2" borderId="48" xfId="0" applyFont="1" applyFill="1" applyBorder="1" applyAlignment="1" applyProtection="1">
      <alignment horizontal="center" vertical="center" wrapText="1"/>
      <protection locked="0" hidden="1"/>
    </xf>
    <xf numFmtId="0" fontId="17" fillId="2" borderId="49" xfId="0" applyFont="1" applyFill="1" applyBorder="1" applyAlignment="1" applyProtection="1">
      <alignment horizontal="center" vertical="center" wrapText="1"/>
      <protection locked="0" hidden="1"/>
    </xf>
    <xf numFmtId="0" fontId="17" fillId="2" borderId="12" xfId="0" applyFont="1" applyFill="1" applyBorder="1" applyAlignment="1" applyProtection="1">
      <alignment horizontal="center" vertical="center" wrapText="1"/>
      <protection locked="0" hidden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41" xfId="0" applyFont="1" applyFill="1" applyBorder="1" applyAlignment="1" applyProtection="1">
      <alignment horizontal="center" vertical="center" wrapText="1"/>
      <protection locked="0" hidden="1"/>
    </xf>
    <xf numFmtId="0" fontId="17" fillId="2" borderId="0" xfId="0" applyFont="1" applyFill="1" applyBorder="1" applyAlignment="1" applyProtection="1">
      <alignment horizontal="center" vertical="center" wrapText="1"/>
      <protection locked="0" hidden="1"/>
    </xf>
    <xf numFmtId="0" fontId="17" fillId="2" borderId="42" xfId="0" applyFont="1" applyFill="1" applyBorder="1" applyAlignment="1" applyProtection="1">
      <alignment horizontal="center" vertical="center" wrapText="1"/>
      <protection locked="0" hidden="1"/>
    </xf>
    <xf numFmtId="0" fontId="17" fillId="2" borderId="43" xfId="0" applyFont="1" applyFill="1" applyBorder="1" applyAlignment="1" applyProtection="1">
      <alignment horizontal="center" vertical="center" wrapText="1"/>
      <protection locked="0" hidden="1"/>
    </xf>
    <xf numFmtId="0" fontId="12" fillId="2" borderId="36" xfId="0" applyFont="1" applyFill="1" applyBorder="1" applyAlignment="1" applyProtection="1">
      <alignment horizontal="center" vertical="center" wrapText="1"/>
      <protection locked="0" hidden="1"/>
    </xf>
    <xf numFmtId="0" fontId="12" fillId="2" borderId="37" xfId="0" applyFont="1" applyFill="1" applyBorder="1" applyAlignment="1" applyProtection="1">
      <alignment horizontal="center" vertical="center" wrapText="1"/>
      <protection locked="0" hidden="1"/>
    </xf>
    <xf numFmtId="0" fontId="12" fillId="2" borderId="38" xfId="0" applyFont="1" applyFill="1" applyBorder="1" applyAlignment="1" applyProtection="1">
      <alignment horizontal="center" vertical="center" wrapText="1"/>
      <protection locked="0" hidden="1"/>
    </xf>
    <xf numFmtId="0" fontId="12" fillId="2" borderId="39" xfId="0" applyFont="1" applyFill="1" applyBorder="1" applyAlignment="1" applyProtection="1">
      <alignment horizontal="center" vertical="center" wrapText="1"/>
      <protection locked="0" hidden="1"/>
    </xf>
    <xf numFmtId="0" fontId="12" fillId="2" borderId="40" xfId="0" applyFont="1" applyFill="1" applyBorder="1" applyAlignment="1" applyProtection="1">
      <alignment horizontal="center" vertical="center" wrapText="1"/>
      <protection locked="0" hidden="1"/>
    </xf>
    <xf numFmtId="0" fontId="17" fillId="0" borderId="7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17" fillId="0" borderId="15" xfId="0" applyFont="1" applyBorder="1" applyAlignment="1" applyProtection="1">
      <alignment horizontal="left" vertical="center" wrapText="1"/>
      <protection locked="0" hidden="1"/>
    </xf>
    <xf numFmtId="0" fontId="17" fillId="0" borderId="0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  <protection locked="0" hidden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2" fillId="2" borderId="53" xfId="0" applyFont="1" applyFill="1" applyBorder="1" applyAlignment="1" applyProtection="1">
      <alignment horizontal="left" vertical="center" wrapText="1"/>
      <protection locked="0" hidden="1"/>
    </xf>
    <xf numFmtId="0" fontId="12" fillId="2" borderId="16" xfId="0" applyFont="1" applyFill="1" applyBorder="1" applyAlignment="1" applyProtection="1">
      <alignment horizontal="left" vertical="center" wrapText="1"/>
      <protection locked="0" hidden="1"/>
    </xf>
    <xf numFmtId="0" fontId="12" fillId="0" borderId="7" xfId="0" applyFont="1" applyBorder="1" applyAlignment="1">
      <alignment horizontal="left"/>
    </xf>
    <xf numFmtId="0" fontId="12" fillId="2" borderId="52" xfId="0" applyFont="1" applyFill="1" applyBorder="1" applyAlignment="1" applyProtection="1">
      <alignment horizontal="left" vertical="center" wrapText="1"/>
      <protection locked="0" hidden="1"/>
    </xf>
    <xf numFmtId="0" fontId="12" fillId="2" borderId="12" xfId="0" applyFont="1" applyFill="1" applyBorder="1" applyAlignment="1" applyProtection="1">
      <alignment horizontal="left" vertical="center" wrapText="1"/>
      <protection locked="0" hidden="1"/>
    </xf>
    <xf numFmtId="0" fontId="12" fillId="3" borderId="0" xfId="0" applyFont="1" applyFill="1" applyBorder="1" applyAlignment="1" applyProtection="1">
      <alignment horizontal="left" vertical="center" wrapText="1"/>
      <protection locked="0" hidden="1"/>
    </xf>
    <xf numFmtId="0" fontId="12" fillId="3" borderId="0" xfId="0" applyFont="1" applyFill="1" applyBorder="1" applyAlignment="1">
      <alignment horizontal="left"/>
    </xf>
    <xf numFmtId="0" fontId="13" fillId="0" borderId="6" xfId="0" applyNumberFormat="1" applyFont="1" applyBorder="1" applyAlignment="1" applyProtection="1">
      <alignment horizontal="center" vertical="center" wrapText="1"/>
      <protection locked="0" hidden="1"/>
    </xf>
    <xf numFmtId="0" fontId="13" fillId="0" borderId="2" xfId="0" applyNumberFormat="1" applyFont="1" applyBorder="1" applyAlignment="1" applyProtection="1">
      <alignment horizontal="center" vertical="center" wrapText="1"/>
      <protection locked="0" hidden="1"/>
    </xf>
    <xf numFmtId="0" fontId="12" fillId="0" borderId="12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7" fillId="2" borderId="3" xfId="0" applyFont="1" applyFill="1" applyBorder="1" applyAlignment="1" applyProtection="1">
      <alignment horizontal="center" vertical="center" wrapText="1"/>
      <protection locked="0" hidden="1"/>
    </xf>
    <xf numFmtId="0" fontId="17" fillId="2" borderId="9" xfId="0" applyFont="1" applyFill="1" applyBorder="1" applyAlignment="1" applyProtection="1">
      <alignment horizontal="center" vertical="center" wrapText="1"/>
      <protection locked="0" hidden="1"/>
    </xf>
    <xf numFmtId="0" fontId="17" fillId="2" borderId="54" xfId="0" applyFont="1" applyFill="1" applyBorder="1" applyAlignment="1" applyProtection="1">
      <alignment horizontal="center" vertical="center" wrapText="1"/>
      <protection locked="0" hidden="1"/>
    </xf>
    <xf numFmtId="0" fontId="17" fillId="2" borderId="14" xfId="0" applyFont="1" applyFill="1" applyBorder="1" applyAlignment="1" applyProtection="1">
      <alignment horizontal="center" vertical="center" wrapText="1"/>
      <protection locked="0" hidden="1"/>
    </xf>
    <xf numFmtId="0" fontId="17" fillId="2" borderId="15" xfId="0" applyFont="1" applyFill="1" applyBorder="1" applyAlignment="1" applyProtection="1">
      <alignment horizontal="center" vertical="center" wrapText="1"/>
      <protection locked="0" hidden="1"/>
    </xf>
    <xf numFmtId="0" fontId="17" fillId="2" borderId="5" xfId="0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Border="1" applyAlignment="1" applyProtection="1">
      <alignment horizontal="left" vertical="center" wrapText="1"/>
      <protection locked="0" hidden="1"/>
    </xf>
    <xf numFmtId="0" fontId="6" fillId="2" borderId="3" xfId="0" applyFont="1" applyFill="1" applyBorder="1" applyAlignment="1" applyProtection="1">
      <alignment horizontal="center" vertical="center" wrapText="1"/>
      <protection locked="0" hidden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  <protection locked="0" hidden="1"/>
    </xf>
    <xf numFmtId="0" fontId="6" fillId="2" borderId="14" xfId="0" applyFont="1" applyFill="1" applyBorder="1" applyAlignment="1" applyProtection="1">
      <alignment horizontal="center" vertical="center" wrapText="1"/>
      <protection locked="0" hidden="1"/>
    </xf>
    <xf numFmtId="0" fontId="6" fillId="2" borderId="15" xfId="0" applyFont="1" applyFill="1" applyBorder="1" applyAlignment="1" applyProtection="1">
      <alignment horizontal="center" vertical="center" wrapText="1"/>
      <protection locked="0" hidden="1"/>
    </xf>
    <xf numFmtId="0" fontId="6" fillId="2" borderId="11" xfId="0" applyFont="1" applyFill="1" applyBorder="1" applyAlignment="1" applyProtection="1">
      <alignment horizontal="center" vertical="center" wrapText="1"/>
      <protection locked="0" hidden="1"/>
    </xf>
    <xf numFmtId="0" fontId="6" fillId="2" borderId="4" xfId="0" applyFont="1" applyFill="1" applyBorder="1" applyAlignment="1" applyProtection="1">
      <alignment horizontal="center" vertical="center" wrapText="1"/>
      <protection locked="0" hidden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0" borderId="59" xfId="0" applyFont="1" applyBorder="1"/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47625</xdr:colOff>
      <xdr:row>0</xdr:row>
      <xdr:rowOff>190500</xdr:rowOff>
    </xdr:to>
    <xdr:pic>
      <xdr:nvPicPr>
        <xdr:cNvPr id="1027" name="Picture 13" descr="DGS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11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266700</xdr:colOff>
      <xdr:row>0</xdr:row>
      <xdr:rowOff>190500</xdr:rowOff>
    </xdr:to>
    <xdr:pic>
      <xdr:nvPicPr>
        <xdr:cNvPr id="1028" name="Picture 13" descr="DGS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62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47625</xdr:colOff>
      <xdr:row>0</xdr:row>
      <xdr:rowOff>190500</xdr:rowOff>
    </xdr:to>
    <xdr:pic>
      <xdr:nvPicPr>
        <xdr:cNvPr id="1029" name="Picture 13" descr="DGS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11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276225</xdr:colOff>
      <xdr:row>1</xdr:row>
      <xdr:rowOff>85725</xdr:rowOff>
    </xdr:to>
    <xdr:pic>
      <xdr:nvPicPr>
        <xdr:cNvPr id="1030" name="Picture 13" descr="DGS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2371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285750</xdr:colOff>
          <xdr:row>0</xdr:row>
          <xdr:rowOff>76200</xdr:rowOff>
        </xdr:from>
        <xdr:to>
          <xdr:col>30</xdr:col>
          <xdr:colOff>0</xdr:colOff>
          <xdr:row>2</xdr:row>
          <xdr:rowOff>200025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285750</xdr:colOff>
          <xdr:row>0</xdr:row>
          <xdr:rowOff>76200</xdr:rowOff>
        </xdr:from>
        <xdr:to>
          <xdr:col>30</xdr:col>
          <xdr:colOff>0</xdr:colOff>
          <xdr:row>3</xdr:row>
          <xdr:rowOff>231322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122"/>
  <sheetViews>
    <sheetView tabSelected="1" topLeftCell="V1" zoomScale="70" zoomScaleNormal="70" zoomScaleSheetLayoutView="55" zoomScalePageLayoutView="70" workbookViewId="0">
      <selection activeCell="D4" sqref="D4"/>
    </sheetView>
  </sheetViews>
  <sheetFormatPr baseColWidth="10" defaultRowHeight="19.5" x14ac:dyDescent="0.25"/>
  <cols>
    <col min="1" max="1" width="8.5703125" customWidth="1"/>
    <col min="4" max="6" width="11.42578125" style="28"/>
    <col min="7" max="7" width="14" style="28" customWidth="1"/>
    <col min="8" max="8" width="9.5703125" style="28" customWidth="1"/>
    <col min="9" max="9" width="14.85546875" style="28" customWidth="1"/>
    <col min="10" max="30" width="11.42578125" style="28"/>
    <col min="31" max="31" width="10.28515625" customWidth="1"/>
    <col min="32" max="32" width="1" customWidth="1"/>
    <col min="33" max="33" width="5.85546875" style="127" customWidth="1"/>
    <col min="34" max="34" width="66.7109375" style="127" customWidth="1"/>
    <col min="35" max="35" width="11.42578125" style="127"/>
    <col min="36" max="38" width="13.7109375" style="127" customWidth="1"/>
    <col min="39" max="39" width="11.42578125" style="127"/>
    <col min="40" max="40" width="3" style="127" customWidth="1"/>
    <col min="41" max="53" width="4.28515625" customWidth="1"/>
  </cols>
  <sheetData>
    <row r="1" spans="1:40" ht="23.25" x14ac:dyDescent="0.3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4"/>
      <c r="AA1" s="5"/>
      <c r="AB1" s="5"/>
      <c r="AC1" s="6"/>
      <c r="AD1" s="6"/>
      <c r="AE1" s="1"/>
      <c r="AH1" s="185" t="s">
        <v>0</v>
      </c>
      <c r="AI1" s="185"/>
      <c r="AJ1" s="185"/>
      <c r="AK1" s="185"/>
      <c r="AL1" s="185"/>
      <c r="AM1" s="185"/>
    </row>
    <row r="2" spans="1:40" ht="24" thickBot="1" x14ac:dyDescent="0.4">
      <c r="A2" s="1"/>
      <c r="B2" s="1"/>
      <c r="C2" s="1"/>
      <c r="D2" s="6"/>
      <c r="E2" s="6"/>
      <c r="F2" s="4" t="s">
        <v>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7"/>
      <c r="AA2" s="7"/>
      <c r="AB2" s="7"/>
      <c r="AC2" s="6"/>
      <c r="AD2" s="6"/>
      <c r="AE2" s="1"/>
      <c r="AH2" s="185"/>
      <c r="AI2" s="185"/>
      <c r="AJ2" s="185"/>
      <c r="AK2" s="185"/>
      <c r="AL2" s="185"/>
      <c r="AM2" s="185"/>
    </row>
    <row r="3" spans="1:40" ht="24" thickBot="1" x14ac:dyDescent="0.4">
      <c r="A3" s="1"/>
      <c r="B3" s="1"/>
      <c r="C3" s="1"/>
      <c r="D3" s="6"/>
      <c r="E3" s="6"/>
      <c r="F3" s="4" t="s">
        <v>2</v>
      </c>
      <c r="G3" s="6"/>
      <c r="H3" s="8"/>
      <c r="I3" s="8"/>
      <c r="J3" s="29" t="s">
        <v>294</v>
      </c>
      <c r="K3" s="30"/>
      <c r="L3" s="31"/>
      <c r="M3" s="6"/>
      <c r="N3" s="4" t="s">
        <v>3</v>
      </c>
      <c r="O3" s="29"/>
      <c r="P3" s="31"/>
      <c r="Q3" s="9"/>
      <c r="R3" s="4"/>
      <c r="S3" s="10" t="s">
        <v>4</v>
      </c>
      <c r="T3" s="11"/>
      <c r="U3" s="6"/>
      <c r="V3" s="4" t="s">
        <v>5</v>
      </c>
      <c r="W3" s="4"/>
      <c r="X3" s="300" t="s">
        <v>293</v>
      </c>
      <c r="Y3" s="6"/>
      <c r="Z3" s="6"/>
      <c r="AA3" s="7"/>
      <c r="AB3" s="6"/>
      <c r="AC3" s="6"/>
      <c r="AD3" s="6"/>
      <c r="AE3" s="1"/>
      <c r="AH3" s="186" t="s">
        <v>250</v>
      </c>
      <c r="AI3" s="186"/>
      <c r="AJ3" s="186"/>
      <c r="AK3" s="186"/>
      <c r="AL3" s="186"/>
      <c r="AM3" s="186"/>
    </row>
    <row r="4" spans="1:40" ht="24" thickBot="1" x14ac:dyDescent="0.4">
      <c r="A4" s="1"/>
      <c r="B4" s="1"/>
      <c r="C4" s="1"/>
      <c r="D4" s="6"/>
      <c r="E4" s="6"/>
      <c r="F4" s="6"/>
      <c r="G4" s="6"/>
      <c r="H4" s="6"/>
      <c r="I4" s="6"/>
      <c r="J4" s="6"/>
      <c r="K4" s="6"/>
      <c r="L4" s="6"/>
      <c r="M4" s="6"/>
      <c r="N4" s="4"/>
      <c r="O4" s="6"/>
      <c r="P4" s="4"/>
      <c r="Q4" s="6"/>
      <c r="R4" s="4"/>
      <c r="S4" s="10" t="s">
        <v>6</v>
      </c>
      <c r="T4" s="10"/>
      <c r="U4" s="4"/>
      <c r="V4" s="12" t="s">
        <v>7</v>
      </c>
      <c r="W4" s="12"/>
      <c r="X4" s="13">
        <v>2014</v>
      </c>
      <c r="Y4" s="14"/>
      <c r="Z4" s="15"/>
      <c r="AA4" s="14"/>
      <c r="AB4" s="6"/>
      <c r="AC4" s="6"/>
      <c r="AD4" s="6"/>
      <c r="AE4" s="1"/>
    </row>
    <row r="5" spans="1:40" ht="24" thickBot="1" x14ac:dyDescent="0.4">
      <c r="A5" s="1"/>
      <c r="B5" s="1"/>
      <c r="C5" s="1"/>
      <c r="D5" s="6"/>
      <c r="E5" s="6"/>
      <c r="F5" s="4" t="s">
        <v>8</v>
      </c>
      <c r="G5" s="6"/>
      <c r="H5" s="8"/>
      <c r="I5" s="8"/>
      <c r="J5" s="29"/>
      <c r="K5" s="30"/>
      <c r="L5" s="31"/>
      <c r="M5" s="6"/>
      <c r="N5" s="4" t="s">
        <v>9</v>
      </c>
      <c r="O5" s="29" t="s">
        <v>295</v>
      </c>
      <c r="P5" s="31"/>
      <c r="Q5" s="299"/>
      <c r="R5" s="4"/>
      <c r="S5" s="13" t="s">
        <v>10</v>
      </c>
      <c r="T5" s="10"/>
      <c r="U5" s="4"/>
      <c r="V5" s="16"/>
      <c r="W5" s="16"/>
      <c r="X5" s="15"/>
      <c r="Y5" s="14"/>
      <c r="Z5" s="15"/>
      <c r="AA5" s="14"/>
      <c r="AB5" s="6"/>
      <c r="AC5" s="6"/>
      <c r="AD5" s="6"/>
      <c r="AE5" s="1"/>
      <c r="AL5" s="134" t="s">
        <v>5</v>
      </c>
      <c r="AM5" s="135" t="str">
        <f>X3</f>
        <v>Anual</v>
      </c>
    </row>
    <row r="6" spans="1:40" ht="24" thickBot="1" x14ac:dyDescent="0.4">
      <c r="A6" s="1"/>
      <c r="B6" s="1"/>
      <c r="C6" s="1"/>
      <c r="D6" s="6"/>
      <c r="E6" s="6"/>
      <c r="F6" s="6"/>
      <c r="G6" s="6"/>
      <c r="H6" s="6"/>
      <c r="I6" s="6"/>
      <c r="J6" s="17"/>
      <c r="K6" s="17"/>
      <c r="L6" s="6"/>
      <c r="M6" s="6"/>
      <c r="N6" s="6"/>
      <c r="O6" s="6"/>
      <c r="P6" s="6"/>
      <c r="Q6" s="6"/>
      <c r="R6" s="6"/>
      <c r="S6" s="13" t="s">
        <v>11</v>
      </c>
      <c r="T6" s="11"/>
      <c r="U6" s="6"/>
      <c r="V6" s="6"/>
      <c r="W6" s="6"/>
      <c r="X6" s="6"/>
      <c r="Y6" s="6"/>
      <c r="Z6" s="7"/>
      <c r="AA6" s="7"/>
      <c r="AB6" s="7"/>
      <c r="AC6" s="6"/>
      <c r="AD6" s="6"/>
      <c r="AE6" s="1"/>
      <c r="AL6" s="136" t="s">
        <v>7</v>
      </c>
      <c r="AM6" s="137">
        <f>X4</f>
        <v>2014</v>
      </c>
    </row>
    <row r="7" spans="1:40" ht="20.25" thickBot="1" x14ac:dyDescent="0.3">
      <c r="A7" s="213" t="s">
        <v>12</v>
      </c>
      <c r="B7" s="213"/>
      <c r="C7" s="213"/>
      <c r="D7" s="213"/>
      <c r="E7" s="213"/>
      <c r="F7" s="21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214" t="s">
        <v>13</v>
      </c>
      <c r="X7" s="214"/>
      <c r="Y7" s="214"/>
      <c r="Z7" s="6"/>
      <c r="AA7" s="284" t="s">
        <v>14</v>
      </c>
      <c r="AB7" s="284"/>
      <c r="AC7" s="284"/>
      <c r="AD7" s="284"/>
      <c r="AE7" s="2"/>
    </row>
    <row r="8" spans="1:40" s="28" customFormat="1" ht="20.25" thickBot="1" x14ac:dyDescent="0.3">
      <c r="A8" s="221" t="s">
        <v>15</v>
      </c>
      <c r="B8" s="285" t="s">
        <v>16</v>
      </c>
      <c r="C8" s="286"/>
      <c r="D8" s="286"/>
      <c r="E8" s="286"/>
      <c r="F8" s="286"/>
      <c r="G8" s="287"/>
      <c r="H8" s="285" t="s">
        <v>17</v>
      </c>
      <c r="I8" s="291"/>
      <c r="J8" s="285" t="s">
        <v>18</v>
      </c>
      <c r="K8" s="195"/>
      <c r="L8" s="285" t="s">
        <v>19</v>
      </c>
      <c r="M8" s="195"/>
      <c r="N8" s="285" t="s">
        <v>20</v>
      </c>
      <c r="O8" s="195"/>
      <c r="P8" s="295" t="s">
        <v>21</v>
      </c>
      <c r="Q8" s="295"/>
      <c r="R8" s="296" t="s">
        <v>22</v>
      </c>
      <c r="S8" s="296" t="s">
        <v>23</v>
      </c>
      <c r="T8" s="216" t="s">
        <v>24</v>
      </c>
      <c r="U8" s="218" t="s">
        <v>25</v>
      </c>
      <c r="V8" s="218" t="s">
        <v>284</v>
      </c>
      <c r="W8" s="215"/>
      <c r="X8" s="215"/>
      <c r="Y8" s="215"/>
      <c r="Z8" s="6"/>
      <c r="AA8" s="284"/>
      <c r="AB8" s="284"/>
      <c r="AC8" s="284"/>
      <c r="AD8" s="284"/>
      <c r="AE8" s="6"/>
      <c r="AG8" s="127"/>
      <c r="AH8" s="127"/>
      <c r="AI8" s="127"/>
      <c r="AJ8" s="127"/>
      <c r="AK8" s="127"/>
      <c r="AL8" s="127"/>
      <c r="AM8" s="127"/>
      <c r="AN8" s="127"/>
    </row>
    <row r="9" spans="1:40" s="28" customFormat="1" ht="20.25" thickBot="1" x14ac:dyDescent="0.3">
      <c r="A9" s="222"/>
      <c r="B9" s="288"/>
      <c r="C9" s="289"/>
      <c r="D9" s="289"/>
      <c r="E9" s="289"/>
      <c r="F9" s="289"/>
      <c r="G9" s="290"/>
      <c r="H9" s="292"/>
      <c r="I9" s="293"/>
      <c r="J9" s="292"/>
      <c r="K9" s="197"/>
      <c r="L9" s="294"/>
      <c r="M9" s="196"/>
      <c r="N9" s="294"/>
      <c r="O9" s="196"/>
      <c r="P9" s="295"/>
      <c r="Q9" s="295"/>
      <c r="R9" s="297"/>
      <c r="S9" s="297"/>
      <c r="T9" s="217"/>
      <c r="U9" s="219"/>
      <c r="V9" s="219"/>
      <c r="W9" s="221" t="s">
        <v>26</v>
      </c>
      <c r="X9" s="221" t="s">
        <v>27</v>
      </c>
      <c r="Y9" s="195" t="s">
        <v>28</v>
      </c>
      <c r="Z9" s="6"/>
      <c r="AA9" s="221" t="s">
        <v>26</v>
      </c>
      <c r="AB9" s="221" t="s">
        <v>29</v>
      </c>
      <c r="AC9" s="221" t="s">
        <v>30</v>
      </c>
      <c r="AD9" s="195" t="s">
        <v>31</v>
      </c>
      <c r="AE9" s="6"/>
      <c r="AG9" s="127"/>
      <c r="AH9" s="187" t="s">
        <v>251</v>
      </c>
      <c r="AI9" s="188" t="s">
        <v>63</v>
      </c>
      <c r="AJ9" s="189" t="s">
        <v>49</v>
      </c>
      <c r="AK9" s="190" t="s">
        <v>50</v>
      </c>
      <c r="AL9" s="190" t="s">
        <v>51</v>
      </c>
      <c r="AM9" s="190" t="s">
        <v>52</v>
      </c>
      <c r="AN9" s="127"/>
    </row>
    <row r="10" spans="1:40" s="28" customFormat="1" ht="20.25" thickBot="1" x14ac:dyDescent="0.3">
      <c r="A10" s="222"/>
      <c r="B10" s="224" t="s">
        <v>32</v>
      </c>
      <c r="C10" s="225"/>
      <c r="D10" s="225"/>
      <c r="E10" s="225"/>
      <c r="F10" s="226" t="s">
        <v>33</v>
      </c>
      <c r="G10" s="226" t="s">
        <v>34</v>
      </c>
      <c r="H10" s="226" t="s">
        <v>27</v>
      </c>
      <c r="I10" s="226" t="s">
        <v>35</v>
      </c>
      <c r="J10" s="226" t="s">
        <v>36</v>
      </c>
      <c r="K10" s="226" t="s">
        <v>37</v>
      </c>
      <c r="L10" s="294"/>
      <c r="M10" s="196"/>
      <c r="N10" s="292"/>
      <c r="O10" s="197"/>
      <c r="P10" s="295"/>
      <c r="Q10" s="295"/>
      <c r="R10" s="297"/>
      <c r="S10" s="297"/>
      <c r="T10" s="218" t="s">
        <v>38</v>
      </c>
      <c r="U10" s="219"/>
      <c r="V10" s="219"/>
      <c r="W10" s="222"/>
      <c r="X10" s="222"/>
      <c r="Y10" s="196"/>
      <c r="Z10" s="6"/>
      <c r="AA10" s="222"/>
      <c r="AB10" s="222"/>
      <c r="AC10" s="222"/>
      <c r="AD10" s="196"/>
      <c r="AE10" s="6"/>
      <c r="AG10" s="127"/>
      <c r="AH10" s="187"/>
      <c r="AI10" s="188"/>
      <c r="AJ10" s="189"/>
      <c r="AK10" s="190"/>
      <c r="AL10" s="190"/>
      <c r="AM10" s="190"/>
      <c r="AN10" s="127"/>
    </row>
    <row r="11" spans="1:40" s="28" customFormat="1" ht="27" thickBot="1" x14ac:dyDescent="0.3">
      <c r="A11" s="223"/>
      <c r="B11" s="23" t="s">
        <v>39</v>
      </c>
      <c r="C11" s="18" t="s">
        <v>40</v>
      </c>
      <c r="D11" s="18" t="s">
        <v>41</v>
      </c>
      <c r="E11" s="18" t="s">
        <v>42</v>
      </c>
      <c r="F11" s="227"/>
      <c r="G11" s="227"/>
      <c r="H11" s="227"/>
      <c r="I11" s="227"/>
      <c r="J11" s="227"/>
      <c r="K11" s="227"/>
      <c r="L11" s="19" t="s">
        <v>43</v>
      </c>
      <c r="M11" s="19" t="s">
        <v>44</v>
      </c>
      <c r="N11" s="20" t="s">
        <v>45</v>
      </c>
      <c r="O11" s="21" t="s">
        <v>46</v>
      </c>
      <c r="P11" s="22" t="s">
        <v>47</v>
      </c>
      <c r="Q11" s="22" t="s">
        <v>48</v>
      </c>
      <c r="R11" s="298"/>
      <c r="S11" s="298"/>
      <c r="T11" s="220"/>
      <c r="U11" s="220"/>
      <c r="V11" s="220"/>
      <c r="W11" s="223"/>
      <c r="X11" s="223"/>
      <c r="Y11" s="197"/>
      <c r="Z11" s="6"/>
      <c r="AA11" s="223"/>
      <c r="AB11" s="223"/>
      <c r="AC11" s="223"/>
      <c r="AD11" s="197"/>
      <c r="AE11" s="6"/>
      <c r="AG11" s="127"/>
      <c r="AH11" s="157" t="s">
        <v>252</v>
      </c>
      <c r="AI11" s="137">
        <f t="shared" ref="AI11:AI22" si="0">SUM(AJ11:AM11)</f>
        <v>0</v>
      </c>
      <c r="AJ11" s="139">
        <v>0</v>
      </c>
      <c r="AK11" s="140">
        <v>0</v>
      </c>
      <c r="AL11" s="140">
        <v>0</v>
      </c>
      <c r="AM11" s="140">
        <v>0</v>
      </c>
      <c r="AN11" s="127"/>
    </row>
    <row r="12" spans="1:40" s="34" customFormat="1" ht="42.75" thickBot="1" x14ac:dyDescent="0.35">
      <c r="A12" s="32" t="s">
        <v>49</v>
      </c>
      <c r="B12" s="33">
        <f>SUM(C12:E12)</f>
        <v>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1</v>
      </c>
      <c r="W12" s="32" t="s">
        <v>49</v>
      </c>
      <c r="X12" s="35">
        <v>0</v>
      </c>
      <c r="Y12" s="35">
        <v>0</v>
      </c>
      <c r="AA12" s="32" t="s">
        <v>49</v>
      </c>
      <c r="AB12" s="35"/>
      <c r="AC12" s="35"/>
      <c r="AD12" s="35"/>
      <c r="AG12" s="127"/>
      <c r="AH12" s="157" t="s">
        <v>253</v>
      </c>
      <c r="AI12" s="137">
        <f t="shared" si="0"/>
        <v>61</v>
      </c>
      <c r="AJ12" s="139">
        <v>0</v>
      </c>
      <c r="AK12" s="140">
        <v>1</v>
      </c>
      <c r="AL12" s="140">
        <v>30</v>
      </c>
      <c r="AM12" s="140">
        <v>30</v>
      </c>
      <c r="AN12" s="127"/>
    </row>
    <row r="13" spans="1:40" s="34" customFormat="1" ht="21.75" thickBot="1" x14ac:dyDescent="0.35">
      <c r="A13" s="32" t="s">
        <v>50</v>
      </c>
      <c r="B13" s="33">
        <f>SUM(C13:E13)</f>
        <v>8</v>
      </c>
      <c r="C13" s="33">
        <v>3</v>
      </c>
      <c r="D13" s="33">
        <v>1</v>
      </c>
      <c r="E13" s="33">
        <v>4</v>
      </c>
      <c r="F13" s="33">
        <v>32</v>
      </c>
      <c r="G13" s="33">
        <v>4</v>
      </c>
      <c r="H13" s="33">
        <v>0</v>
      </c>
      <c r="I13" s="33">
        <v>1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6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68</v>
      </c>
      <c r="W13" s="32" t="s">
        <v>50</v>
      </c>
      <c r="X13" s="35">
        <v>0</v>
      </c>
      <c r="Y13" s="35">
        <v>7</v>
      </c>
      <c r="AA13" s="32" t="s">
        <v>50</v>
      </c>
      <c r="AB13" s="35"/>
      <c r="AC13" s="35"/>
      <c r="AD13" s="35"/>
      <c r="AG13" s="127"/>
      <c r="AH13" s="157" t="s">
        <v>254</v>
      </c>
      <c r="AI13" s="137">
        <f t="shared" si="0"/>
        <v>6</v>
      </c>
      <c r="AJ13" s="139">
        <v>0</v>
      </c>
      <c r="AK13" s="140">
        <v>0</v>
      </c>
      <c r="AL13" s="140">
        <v>4</v>
      </c>
      <c r="AM13" s="140">
        <v>2</v>
      </c>
      <c r="AN13" s="127"/>
    </row>
    <row r="14" spans="1:40" s="34" customFormat="1" ht="21.75" thickBot="1" x14ac:dyDescent="0.35">
      <c r="A14" s="36" t="s">
        <v>51</v>
      </c>
      <c r="B14" s="33">
        <f>SUM(C14:E14)</f>
        <v>66</v>
      </c>
      <c r="C14" s="33">
        <v>32</v>
      </c>
      <c r="D14" s="33">
        <v>19</v>
      </c>
      <c r="E14" s="33">
        <v>15</v>
      </c>
      <c r="F14" s="33">
        <v>388</v>
      </c>
      <c r="G14" s="33">
        <v>48</v>
      </c>
      <c r="H14" s="33">
        <v>30</v>
      </c>
      <c r="I14" s="33">
        <v>3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113</v>
      </c>
      <c r="Q14" s="33">
        <v>0</v>
      </c>
      <c r="R14" s="33">
        <v>0</v>
      </c>
      <c r="S14" s="33">
        <v>0</v>
      </c>
      <c r="T14" s="33">
        <v>3</v>
      </c>
      <c r="U14" s="33">
        <v>0</v>
      </c>
      <c r="V14" s="33">
        <v>1259</v>
      </c>
      <c r="W14" s="36" t="s">
        <v>51</v>
      </c>
      <c r="X14" s="35">
        <v>0</v>
      </c>
      <c r="Y14" s="35">
        <v>128</v>
      </c>
      <c r="AA14" s="36" t="s">
        <v>51</v>
      </c>
      <c r="AB14" s="35"/>
      <c r="AC14" s="35"/>
      <c r="AD14" s="35"/>
      <c r="AG14" s="127"/>
      <c r="AH14" s="157" t="s">
        <v>255</v>
      </c>
      <c r="AI14" s="137">
        <f t="shared" si="0"/>
        <v>5</v>
      </c>
      <c r="AJ14" s="139">
        <v>0</v>
      </c>
      <c r="AK14" s="140">
        <v>0</v>
      </c>
      <c r="AL14" s="140">
        <v>2</v>
      </c>
      <c r="AM14" s="140">
        <v>3</v>
      </c>
      <c r="AN14" s="127"/>
    </row>
    <row r="15" spans="1:40" s="34" customFormat="1" ht="21.75" thickBot="1" x14ac:dyDescent="0.35">
      <c r="A15" s="37" t="s">
        <v>52</v>
      </c>
      <c r="B15" s="33">
        <f>SUM(C15:E15)</f>
        <v>56</v>
      </c>
      <c r="C15" s="33">
        <v>27</v>
      </c>
      <c r="D15" s="33">
        <v>13</v>
      </c>
      <c r="E15" s="33">
        <v>16</v>
      </c>
      <c r="F15" s="33">
        <v>291</v>
      </c>
      <c r="G15" s="33">
        <v>45</v>
      </c>
      <c r="H15" s="33">
        <v>16</v>
      </c>
      <c r="I15" s="33">
        <v>1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68</v>
      </c>
      <c r="Q15" s="33">
        <v>0</v>
      </c>
      <c r="R15" s="33">
        <v>0</v>
      </c>
      <c r="S15" s="33">
        <v>0</v>
      </c>
      <c r="T15" s="33">
        <v>3</v>
      </c>
      <c r="U15" s="33">
        <v>0</v>
      </c>
      <c r="V15" s="33">
        <v>656</v>
      </c>
      <c r="W15" s="37" t="s">
        <v>52</v>
      </c>
      <c r="X15" s="35">
        <v>0</v>
      </c>
      <c r="Y15" s="35">
        <v>62</v>
      </c>
      <c r="Z15" s="38"/>
      <c r="AA15" s="37" t="s">
        <v>52</v>
      </c>
      <c r="AB15" s="35"/>
      <c r="AC15" s="35"/>
      <c r="AD15" s="35"/>
      <c r="AG15" s="141"/>
      <c r="AH15" s="157" t="s">
        <v>256</v>
      </c>
      <c r="AI15" s="137">
        <f t="shared" si="0"/>
        <v>62</v>
      </c>
      <c r="AJ15" s="139">
        <v>0</v>
      </c>
      <c r="AK15" s="140">
        <v>3</v>
      </c>
      <c r="AL15" s="140">
        <v>34</v>
      </c>
      <c r="AM15" s="140">
        <v>25</v>
      </c>
      <c r="AN15" s="127"/>
    </row>
    <row r="16" spans="1:40" s="34" customFormat="1" ht="21.75" thickBot="1" x14ac:dyDescent="0.35">
      <c r="A16" s="36" t="s">
        <v>53</v>
      </c>
      <c r="B16" s="33">
        <f>SUM(C16:E16)</f>
        <v>130</v>
      </c>
      <c r="C16" s="39">
        <f t="shared" ref="C16:O16" si="1">SUM(C12:C15)</f>
        <v>62</v>
      </c>
      <c r="D16" s="39">
        <f t="shared" si="1"/>
        <v>33</v>
      </c>
      <c r="E16" s="39">
        <f t="shared" si="1"/>
        <v>35</v>
      </c>
      <c r="F16" s="39">
        <f t="shared" si="1"/>
        <v>711</v>
      </c>
      <c r="G16" s="39">
        <f t="shared" si="1"/>
        <v>97</v>
      </c>
      <c r="H16" s="39">
        <f t="shared" si="1"/>
        <v>46</v>
      </c>
      <c r="I16" s="39">
        <f t="shared" si="1"/>
        <v>5</v>
      </c>
      <c r="J16" s="39">
        <f t="shared" si="1"/>
        <v>0</v>
      </c>
      <c r="K16" s="39">
        <f t="shared" si="1"/>
        <v>0</v>
      </c>
      <c r="L16" s="39">
        <f t="shared" si="1"/>
        <v>0</v>
      </c>
      <c r="M16" s="39">
        <f t="shared" si="1"/>
        <v>0</v>
      </c>
      <c r="N16" s="39">
        <f t="shared" si="1"/>
        <v>0</v>
      </c>
      <c r="O16" s="39">
        <f t="shared" si="1"/>
        <v>0</v>
      </c>
      <c r="P16" s="39">
        <f t="shared" ref="P16" si="2">SUM(P12:P15)</f>
        <v>187</v>
      </c>
      <c r="Q16" s="39">
        <f t="shared" ref="Q16" si="3">SUM(Q12:Q15)</f>
        <v>0</v>
      </c>
      <c r="R16" s="39">
        <f t="shared" ref="R16" si="4">SUM(R12:R15)</f>
        <v>0</v>
      </c>
      <c r="S16" s="39">
        <f t="shared" ref="S16" si="5">SUM(S12:S15)</f>
        <v>0</v>
      </c>
      <c r="T16" s="39">
        <f t="shared" ref="T16" si="6">SUM(T12:T15)</f>
        <v>6</v>
      </c>
      <c r="U16" s="39">
        <f t="shared" ref="U16:V16" si="7">SUM(U12:U15)</f>
        <v>0</v>
      </c>
      <c r="V16" s="39">
        <f t="shared" si="7"/>
        <v>1984</v>
      </c>
      <c r="W16" s="40" t="s">
        <v>39</v>
      </c>
      <c r="X16" s="39">
        <f>SUM(X12:X15)</f>
        <v>0</v>
      </c>
      <c r="Y16" s="39">
        <f>SUM(Y12:Y15)</f>
        <v>197</v>
      </c>
      <c r="Z16" s="38"/>
      <c r="AA16" s="41" t="s">
        <v>39</v>
      </c>
      <c r="AB16" s="39">
        <f t="shared" ref="AB16:AD16" si="8">SUM(AB12:AB15)</f>
        <v>0</v>
      </c>
      <c r="AC16" s="39">
        <f t="shared" si="8"/>
        <v>0</v>
      </c>
      <c r="AD16" s="39">
        <f t="shared" si="8"/>
        <v>0</v>
      </c>
      <c r="AG16" s="141"/>
      <c r="AH16" s="157" t="s">
        <v>257</v>
      </c>
      <c r="AI16" s="137">
        <f t="shared" si="0"/>
        <v>0</v>
      </c>
      <c r="AJ16" s="139">
        <v>0</v>
      </c>
      <c r="AK16" s="140">
        <v>0</v>
      </c>
      <c r="AL16" s="140">
        <v>0</v>
      </c>
      <c r="AM16" s="140">
        <v>0</v>
      </c>
      <c r="AN16" s="127"/>
    </row>
    <row r="17" spans="1:40" s="46" customFormat="1" ht="42" x14ac:dyDescent="0.25">
      <c r="A17" s="42"/>
      <c r="B17" s="42"/>
      <c r="C17" s="43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38"/>
      <c r="W17" s="38"/>
      <c r="X17" s="38"/>
      <c r="Y17" s="38"/>
      <c r="Z17" s="38"/>
      <c r="AA17" s="38"/>
      <c r="AB17" s="38"/>
      <c r="AC17" s="38"/>
      <c r="AD17" s="38"/>
      <c r="AE17" s="45"/>
      <c r="AG17" s="141"/>
      <c r="AH17" s="157" t="s">
        <v>258</v>
      </c>
      <c r="AI17" s="137">
        <f t="shared" si="0"/>
        <v>3</v>
      </c>
      <c r="AJ17" s="139">
        <v>0</v>
      </c>
      <c r="AK17" s="140">
        <v>0</v>
      </c>
      <c r="AL17" s="140">
        <v>1</v>
      </c>
      <c r="AM17" s="140">
        <v>2</v>
      </c>
      <c r="AN17" s="127"/>
    </row>
    <row r="18" spans="1:40" s="34" customFormat="1" ht="21.75" thickBot="1" x14ac:dyDescent="0.3">
      <c r="A18" s="261" t="s">
        <v>54</v>
      </c>
      <c r="B18" s="261"/>
      <c r="C18" s="261"/>
      <c r="D18" s="261"/>
      <c r="E18" s="47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Y18" s="261" t="s">
        <v>55</v>
      </c>
      <c r="Z18" s="261"/>
      <c r="AA18" s="261"/>
      <c r="AB18" s="47"/>
      <c r="AC18" s="261" t="s">
        <v>56</v>
      </c>
      <c r="AD18" s="261"/>
      <c r="AE18" s="261"/>
      <c r="AG18" s="127"/>
      <c r="AH18" s="157" t="s">
        <v>259</v>
      </c>
      <c r="AI18" s="137">
        <f t="shared" si="0"/>
        <v>24</v>
      </c>
      <c r="AJ18" s="139">
        <v>0</v>
      </c>
      <c r="AK18" s="140">
        <v>0</v>
      </c>
      <c r="AL18" s="140">
        <v>10</v>
      </c>
      <c r="AM18" s="140">
        <v>14</v>
      </c>
      <c r="AN18" s="127"/>
    </row>
    <row r="19" spans="1:40" s="34" customFormat="1" ht="21.75" thickBot="1" x14ac:dyDescent="0.35">
      <c r="A19" s="234" t="s">
        <v>57</v>
      </c>
      <c r="B19" s="245"/>
      <c r="C19" s="245"/>
      <c r="D19" s="245"/>
      <c r="E19" s="245"/>
      <c r="F19" s="245"/>
      <c r="G19" s="245"/>
      <c r="H19" s="245"/>
      <c r="I19" s="245"/>
      <c r="J19" s="234" t="s">
        <v>58</v>
      </c>
      <c r="K19" s="245"/>
      <c r="L19" s="245"/>
      <c r="M19" s="235"/>
      <c r="N19" s="245" t="s">
        <v>59</v>
      </c>
      <c r="O19" s="245"/>
      <c r="P19" s="245"/>
      <c r="Q19" s="235"/>
      <c r="R19" s="278" t="s">
        <v>60</v>
      </c>
      <c r="S19" s="279"/>
      <c r="T19" s="279"/>
      <c r="U19" s="279"/>
      <c r="V19" s="279"/>
      <c r="W19" s="280"/>
      <c r="Y19" s="193" t="s">
        <v>61</v>
      </c>
      <c r="Z19" s="194"/>
      <c r="AA19" s="160">
        <f>AI12+AI13+AI25</f>
        <v>69</v>
      </c>
      <c r="AC19" s="50" t="s">
        <v>62</v>
      </c>
      <c r="AD19" s="51"/>
      <c r="AE19" s="52" t="s">
        <v>63</v>
      </c>
      <c r="AG19" s="127"/>
      <c r="AH19" s="157" t="s">
        <v>260</v>
      </c>
      <c r="AI19" s="137">
        <f t="shared" si="0"/>
        <v>1</v>
      </c>
      <c r="AJ19" s="140">
        <v>0</v>
      </c>
      <c r="AK19" s="140">
        <v>0</v>
      </c>
      <c r="AL19" s="140">
        <v>0</v>
      </c>
      <c r="AM19" s="140">
        <v>1</v>
      </c>
      <c r="AN19" s="127"/>
    </row>
    <row r="20" spans="1:40" s="34" customFormat="1" ht="39" thickBot="1" x14ac:dyDescent="0.35">
      <c r="A20" s="53" t="s">
        <v>64</v>
      </c>
      <c r="B20" s="54" t="s">
        <v>65</v>
      </c>
      <c r="C20" s="54" t="s">
        <v>66</v>
      </c>
      <c r="D20" s="54" t="s">
        <v>67</v>
      </c>
      <c r="E20" s="54" t="s">
        <v>68</v>
      </c>
      <c r="F20" s="54" t="s">
        <v>69</v>
      </c>
      <c r="G20" s="54" t="s">
        <v>70</v>
      </c>
      <c r="H20" s="54" t="s">
        <v>71</v>
      </c>
      <c r="I20" s="55" t="s">
        <v>72</v>
      </c>
      <c r="J20" s="56" t="s">
        <v>73</v>
      </c>
      <c r="K20" s="57" t="s">
        <v>74</v>
      </c>
      <c r="L20" s="57" t="s">
        <v>71</v>
      </c>
      <c r="M20" s="57" t="s">
        <v>72</v>
      </c>
      <c r="N20" s="58" t="s">
        <v>73</v>
      </c>
      <c r="O20" s="57" t="s">
        <v>74</v>
      </c>
      <c r="P20" s="57" t="s">
        <v>71</v>
      </c>
      <c r="Q20" s="57" t="s">
        <v>72</v>
      </c>
      <c r="R20" s="281"/>
      <c r="S20" s="282"/>
      <c r="T20" s="250"/>
      <c r="U20" s="282"/>
      <c r="V20" s="282"/>
      <c r="W20" s="283"/>
      <c r="Y20" s="59" t="s">
        <v>75</v>
      </c>
      <c r="Z20" s="60"/>
      <c r="AA20" s="170">
        <f>AI18</f>
        <v>24</v>
      </c>
      <c r="AC20" s="193" t="s">
        <v>76</v>
      </c>
      <c r="AD20" s="194"/>
      <c r="AE20" s="61">
        <v>1</v>
      </c>
      <c r="AG20" s="127"/>
      <c r="AH20" s="157" t="s">
        <v>261</v>
      </c>
      <c r="AI20" s="137">
        <f t="shared" si="0"/>
        <v>59</v>
      </c>
      <c r="AJ20" s="169">
        <v>0</v>
      </c>
      <c r="AK20" s="169">
        <v>3</v>
      </c>
      <c r="AL20" s="169">
        <v>32</v>
      </c>
      <c r="AM20" s="169">
        <v>24</v>
      </c>
      <c r="AN20" s="127"/>
    </row>
    <row r="21" spans="1:40" s="34" customFormat="1" ht="26.25" thickBot="1" x14ac:dyDescent="0.35">
      <c r="A21" s="198" t="s">
        <v>11</v>
      </c>
      <c r="B21" s="200"/>
      <c r="C21" s="202"/>
      <c r="D21" s="62"/>
      <c r="E21" s="202"/>
      <c r="F21" s="202"/>
      <c r="G21" s="200"/>
      <c r="H21" s="200"/>
      <c r="I21" s="200"/>
      <c r="J21" s="59" t="s">
        <v>77</v>
      </c>
      <c r="K21" s="63">
        <v>0</v>
      </c>
      <c r="L21" s="63">
        <v>0</v>
      </c>
      <c r="M21" s="63"/>
      <c r="N21" s="64" t="s">
        <v>77</v>
      </c>
      <c r="O21" s="63"/>
      <c r="P21" s="63"/>
      <c r="Q21" s="63"/>
      <c r="R21" s="204" t="s">
        <v>78</v>
      </c>
      <c r="S21" s="205"/>
      <c r="T21" s="65">
        <v>0</v>
      </c>
      <c r="U21" s="271" t="s">
        <v>79</v>
      </c>
      <c r="V21" s="276"/>
      <c r="W21" s="66">
        <v>0</v>
      </c>
      <c r="Y21" s="193" t="s">
        <v>80</v>
      </c>
      <c r="Z21" s="194"/>
      <c r="AA21" s="49">
        <v>0</v>
      </c>
      <c r="AC21" s="193" t="s">
        <v>81</v>
      </c>
      <c r="AD21" s="194"/>
      <c r="AE21" s="61">
        <v>3</v>
      </c>
      <c r="AG21" s="127"/>
      <c r="AH21" s="152" t="s">
        <v>262</v>
      </c>
      <c r="AI21" s="142"/>
      <c r="AJ21" s="143" t="s">
        <v>49</v>
      </c>
      <c r="AK21" s="144" t="s">
        <v>50</v>
      </c>
      <c r="AL21" s="144" t="s">
        <v>51</v>
      </c>
      <c r="AM21" s="144" t="s">
        <v>52</v>
      </c>
      <c r="AN21" s="127"/>
    </row>
    <row r="22" spans="1:40" s="34" customFormat="1" ht="28.5" customHeight="1" thickTop="1" thickBot="1" x14ac:dyDescent="0.35">
      <c r="A22" s="199"/>
      <c r="B22" s="201"/>
      <c r="C22" s="203"/>
      <c r="D22" s="67"/>
      <c r="E22" s="203"/>
      <c r="F22" s="203"/>
      <c r="G22" s="201"/>
      <c r="H22" s="201"/>
      <c r="I22" s="201"/>
      <c r="J22" s="198" t="s">
        <v>82</v>
      </c>
      <c r="K22" s="206">
        <v>0</v>
      </c>
      <c r="L22" s="206"/>
      <c r="M22" s="206"/>
      <c r="N22" s="208" t="s">
        <v>82</v>
      </c>
      <c r="O22" s="206"/>
      <c r="P22" s="206"/>
      <c r="Q22" s="206"/>
      <c r="R22" s="210" t="s">
        <v>83</v>
      </c>
      <c r="S22" s="211"/>
      <c r="T22" s="65">
        <f>SUM(AI24:AI25)</f>
        <v>6</v>
      </c>
      <c r="U22" s="271" t="s">
        <v>84</v>
      </c>
      <c r="V22" s="276"/>
      <c r="W22" s="66">
        <v>0</v>
      </c>
      <c r="Y22" s="59" t="s">
        <v>85</v>
      </c>
      <c r="Z22" s="60"/>
      <c r="AA22" s="49">
        <v>47</v>
      </c>
      <c r="AC22" s="193" t="s">
        <v>86</v>
      </c>
      <c r="AD22" s="194"/>
      <c r="AE22" s="61">
        <v>0</v>
      </c>
      <c r="AG22" s="127"/>
      <c r="AH22" s="138" t="s">
        <v>263</v>
      </c>
      <c r="AI22" s="155">
        <f t="shared" si="0"/>
        <v>0</v>
      </c>
      <c r="AJ22" s="162">
        <v>0</v>
      </c>
      <c r="AK22" s="162">
        <v>0</v>
      </c>
      <c r="AL22" s="162">
        <v>0</v>
      </c>
      <c r="AM22" s="162">
        <v>0</v>
      </c>
      <c r="AN22" s="127"/>
    </row>
    <row r="23" spans="1:40" s="34" customFormat="1" ht="21" thickBot="1" x14ac:dyDescent="0.35">
      <c r="A23" s="68" t="s">
        <v>10</v>
      </c>
      <c r="B23" s="69"/>
      <c r="C23" s="69"/>
      <c r="D23" s="70"/>
      <c r="E23" s="71"/>
      <c r="F23" s="71"/>
      <c r="G23" s="69"/>
      <c r="H23" s="69"/>
      <c r="I23" s="70"/>
      <c r="J23" s="199"/>
      <c r="K23" s="207"/>
      <c r="L23" s="207"/>
      <c r="M23" s="207"/>
      <c r="N23" s="209"/>
      <c r="O23" s="207"/>
      <c r="P23" s="207"/>
      <c r="Q23" s="207"/>
      <c r="R23" s="270" t="s">
        <v>87</v>
      </c>
      <c r="S23" s="271"/>
      <c r="T23" s="65">
        <v>0</v>
      </c>
      <c r="U23" s="271" t="s">
        <v>88</v>
      </c>
      <c r="V23" s="276"/>
      <c r="W23" s="66">
        <v>0</v>
      </c>
      <c r="Y23" s="193" t="s">
        <v>89</v>
      </c>
      <c r="Z23" s="194"/>
      <c r="AA23" s="49">
        <v>0</v>
      </c>
      <c r="AC23" s="193" t="s">
        <v>90</v>
      </c>
      <c r="AD23" s="194"/>
      <c r="AE23" s="61">
        <v>4</v>
      </c>
      <c r="AG23" s="127"/>
      <c r="AH23" s="153" t="s">
        <v>264</v>
      </c>
      <c r="AI23" s="145"/>
      <c r="AJ23" s="143" t="s">
        <v>49</v>
      </c>
      <c r="AK23" s="144" t="s">
        <v>50</v>
      </c>
      <c r="AL23" s="144" t="s">
        <v>51</v>
      </c>
      <c r="AM23" s="144" t="s">
        <v>52</v>
      </c>
      <c r="AN23" s="127"/>
    </row>
    <row r="24" spans="1:40" s="34" customFormat="1" ht="26.25" customHeight="1" thickBot="1" x14ac:dyDescent="0.35">
      <c r="A24" s="68" t="s">
        <v>6</v>
      </c>
      <c r="B24" s="72"/>
      <c r="C24" s="72"/>
      <c r="D24" s="72"/>
      <c r="E24" s="73"/>
      <c r="F24" s="73"/>
      <c r="G24" s="111"/>
      <c r="H24" s="74"/>
      <c r="I24" s="74"/>
      <c r="J24" s="75" t="s">
        <v>91</v>
      </c>
      <c r="K24" s="76">
        <v>0</v>
      </c>
      <c r="L24" s="76"/>
      <c r="M24" s="76"/>
      <c r="N24" s="77" t="s">
        <v>91</v>
      </c>
      <c r="O24" s="76"/>
      <c r="P24" s="76"/>
      <c r="Q24" s="76"/>
      <c r="R24" s="270" t="s">
        <v>92</v>
      </c>
      <c r="S24" s="271"/>
      <c r="T24" s="65"/>
      <c r="U24" s="271" t="s">
        <v>93</v>
      </c>
      <c r="V24" s="276"/>
      <c r="W24" s="66">
        <v>0</v>
      </c>
      <c r="Y24" s="193" t="s">
        <v>94</v>
      </c>
      <c r="Z24" s="194"/>
      <c r="AA24" s="49">
        <v>0</v>
      </c>
      <c r="AC24" s="193" t="s">
        <v>95</v>
      </c>
      <c r="AD24" s="194"/>
      <c r="AE24" s="61">
        <v>1</v>
      </c>
      <c r="AG24" s="127"/>
      <c r="AH24" s="138" t="s">
        <v>265</v>
      </c>
      <c r="AI24" s="155">
        <f>SUM(AJ24:AM24)</f>
        <v>4</v>
      </c>
      <c r="AJ24" s="158">
        <v>0</v>
      </c>
      <c r="AK24" s="158">
        <v>0</v>
      </c>
      <c r="AL24" s="158">
        <v>0</v>
      </c>
      <c r="AM24" s="158">
        <v>4</v>
      </c>
      <c r="AN24" s="127"/>
    </row>
    <row r="25" spans="1:40" s="34" customFormat="1" ht="29.25" customHeight="1" thickBot="1" x14ac:dyDescent="0.35">
      <c r="A25" s="53" t="s">
        <v>4</v>
      </c>
      <c r="B25" s="202"/>
      <c r="C25" s="125"/>
      <c r="D25" s="125"/>
      <c r="E25" s="125"/>
      <c r="F25" s="125"/>
      <c r="G25" s="164">
        <f>AI22</f>
        <v>0</v>
      </c>
      <c r="H25" s="165">
        <v>0</v>
      </c>
      <c r="I25" s="165">
        <v>0</v>
      </c>
      <c r="J25" s="78" t="s">
        <v>96</v>
      </c>
      <c r="K25" s="274">
        <v>0</v>
      </c>
      <c r="L25" s="274"/>
      <c r="M25" s="274"/>
      <c r="N25" s="79" t="s">
        <v>96</v>
      </c>
      <c r="O25" s="274"/>
      <c r="P25" s="274"/>
      <c r="Q25" s="274"/>
      <c r="R25" s="270" t="s">
        <v>97</v>
      </c>
      <c r="S25" s="271"/>
      <c r="T25" s="65">
        <v>0</v>
      </c>
      <c r="U25" s="205" t="s">
        <v>98</v>
      </c>
      <c r="V25" s="277"/>
      <c r="W25" s="66">
        <v>0</v>
      </c>
      <c r="Y25" s="193" t="s">
        <v>99</v>
      </c>
      <c r="Z25" s="194"/>
      <c r="AA25" s="49">
        <v>1</v>
      </c>
      <c r="AC25" s="193" t="s">
        <v>100</v>
      </c>
      <c r="AD25" s="194"/>
      <c r="AE25" s="61">
        <v>0</v>
      </c>
      <c r="AG25" s="127"/>
      <c r="AH25" s="138" t="s">
        <v>266</v>
      </c>
      <c r="AI25" s="155">
        <f>SUM(AJ25:AM25)</f>
        <v>2</v>
      </c>
      <c r="AJ25" s="171">
        <v>0</v>
      </c>
      <c r="AK25" s="171">
        <v>0</v>
      </c>
      <c r="AL25" s="171">
        <v>0</v>
      </c>
      <c r="AM25" s="171">
        <v>2</v>
      </c>
      <c r="AN25" s="127"/>
    </row>
    <row r="26" spans="1:40" s="34" customFormat="1" ht="29.25" customHeight="1" thickBot="1" x14ac:dyDescent="0.35">
      <c r="A26" s="80"/>
      <c r="B26" s="203"/>
      <c r="C26" s="126"/>
      <c r="D26" s="126"/>
      <c r="E26" s="126"/>
      <c r="F26" s="126"/>
      <c r="G26" s="126"/>
      <c r="H26" s="126"/>
      <c r="I26" s="126"/>
      <c r="J26" s="81"/>
      <c r="K26" s="275"/>
      <c r="L26" s="275"/>
      <c r="M26" s="275"/>
      <c r="N26" s="82"/>
      <c r="O26" s="275"/>
      <c r="P26" s="275"/>
      <c r="Q26" s="275"/>
      <c r="R26" s="267" t="s">
        <v>101</v>
      </c>
      <c r="S26" s="268"/>
      <c r="T26" s="65">
        <v>0</v>
      </c>
      <c r="U26" s="193" t="s">
        <v>102</v>
      </c>
      <c r="V26" s="269"/>
      <c r="W26" s="66">
        <v>0</v>
      </c>
      <c r="Y26" s="68" t="s">
        <v>103</v>
      </c>
      <c r="Z26" s="83"/>
      <c r="AA26" s="49">
        <v>62</v>
      </c>
      <c r="AC26" s="193" t="s">
        <v>104</v>
      </c>
      <c r="AD26" s="194"/>
      <c r="AE26" s="61"/>
      <c r="AG26" s="127"/>
      <c r="AH26" s="152" t="s">
        <v>267</v>
      </c>
      <c r="AI26" s="142"/>
      <c r="AJ26" s="143" t="s">
        <v>49</v>
      </c>
      <c r="AK26" s="144" t="s">
        <v>50</v>
      </c>
      <c r="AL26" s="144" t="s">
        <v>51</v>
      </c>
      <c r="AM26" s="144" t="s">
        <v>52</v>
      </c>
      <c r="AN26" s="127"/>
    </row>
    <row r="27" spans="1:40" s="34" customFormat="1" ht="35.25" customHeight="1" thickTop="1" thickBot="1" x14ac:dyDescent="0.35">
      <c r="A27" s="68" t="s">
        <v>53</v>
      </c>
      <c r="B27" s="72">
        <f>SUM(B21:B26)</f>
        <v>0</v>
      </c>
      <c r="C27" s="72">
        <f t="shared" ref="C27:I27" si="9">SUM(C21:C26)</f>
        <v>0</v>
      </c>
      <c r="D27" s="72">
        <f t="shared" si="9"/>
        <v>0</v>
      </c>
      <c r="E27" s="72">
        <f t="shared" si="9"/>
        <v>0</v>
      </c>
      <c r="F27" s="72">
        <f t="shared" si="9"/>
        <v>0</v>
      </c>
      <c r="G27" s="72">
        <f t="shared" si="9"/>
        <v>0</v>
      </c>
      <c r="H27" s="72">
        <f t="shared" si="9"/>
        <v>0</v>
      </c>
      <c r="I27" s="72">
        <f t="shared" si="9"/>
        <v>0</v>
      </c>
      <c r="J27" s="59" t="s">
        <v>53</v>
      </c>
      <c r="K27" s="76">
        <f>SUM(K21:K26)</f>
        <v>0</v>
      </c>
      <c r="L27" s="76">
        <f>SUM(L21:L26)</f>
        <v>0</v>
      </c>
      <c r="M27" s="76">
        <f>SUM(M21:M26)</f>
        <v>0</v>
      </c>
      <c r="N27" s="84" t="s">
        <v>53</v>
      </c>
      <c r="O27" s="72">
        <f>SUM(O21:O26)</f>
        <v>0</v>
      </c>
      <c r="P27" s="72">
        <f>SUM(P21:P26)</f>
        <v>0</v>
      </c>
      <c r="Q27" s="72">
        <f>SUM(Q21:Q26)</f>
        <v>0</v>
      </c>
      <c r="R27" s="210" t="s">
        <v>105</v>
      </c>
      <c r="S27" s="211"/>
      <c r="T27" s="163">
        <f>AK22</f>
        <v>0</v>
      </c>
      <c r="U27" s="193" t="s">
        <v>106</v>
      </c>
      <c r="V27" s="269"/>
      <c r="W27" s="66"/>
      <c r="Y27" s="193" t="s">
        <v>107</v>
      </c>
      <c r="Z27" s="194"/>
      <c r="AA27" s="49"/>
      <c r="AC27" s="193" t="s">
        <v>108</v>
      </c>
      <c r="AD27" s="194"/>
      <c r="AE27" s="61"/>
      <c r="AG27" s="127"/>
      <c r="AH27" s="138" t="s">
        <v>268</v>
      </c>
      <c r="AI27" s="155">
        <f>SUM(AJ27:AM27)</f>
        <v>1</v>
      </c>
      <c r="AJ27" s="156">
        <v>0</v>
      </c>
      <c r="AK27" s="156">
        <v>0</v>
      </c>
      <c r="AL27" s="156">
        <v>0</v>
      </c>
      <c r="AM27" s="156">
        <v>1</v>
      </c>
      <c r="AN27" s="127"/>
    </row>
    <row r="28" spans="1:40" s="34" customFormat="1" ht="21" thickBot="1" x14ac:dyDescent="0.35">
      <c r="A28" s="85"/>
      <c r="B28" s="85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270" t="s">
        <v>109</v>
      </c>
      <c r="S28" s="271"/>
      <c r="T28" s="65"/>
      <c r="U28" s="272"/>
      <c r="V28" s="273"/>
      <c r="W28" s="38"/>
      <c r="Y28" s="193" t="s">
        <v>110</v>
      </c>
      <c r="Z28" s="271"/>
      <c r="AA28" s="49"/>
      <c r="AB28" s="38"/>
      <c r="AD28" s="38"/>
      <c r="AE28" s="38"/>
      <c r="AG28" s="127"/>
      <c r="AH28" s="154" t="s">
        <v>269</v>
      </c>
      <c r="AI28" s="142"/>
      <c r="AJ28" s="143" t="s">
        <v>49</v>
      </c>
      <c r="AK28" s="144" t="s">
        <v>50</v>
      </c>
      <c r="AL28" s="144" t="s">
        <v>51</v>
      </c>
      <c r="AM28" s="144" t="s">
        <v>52</v>
      </c>
      <c r="AN28" s="127"/>
    </row>
    <row r="29" spans="1:40" s="34" customFormat="1" ht="20.25" thickBot="1" x14ac:dyDescent="0.3">
      <c r="A29" s="261" t="s">
        <v>111</v>
      </c>
      <c r="B29" s="261"/>
      <c r="C29" s="261"/>
      <c r="D29" s="261"/>
      <c r="E29" s="261"/>
      <c r="F29" s="86"/>
      <c r="G29" s="262" t="s">
        <v>112</v>
      </c>
      <c r="H29" s="262"/>
      <c r="I29" s="262"/>
      <c r="J29" s="262"/>
      <c r="K29" s="262"/>
      <c r="L29" s="262"/>
      <c r="M29" s="262"/>
      <c r="P29" s="262" t="s">
        <v>113</v>
      </c>
      <c r="Q29" s="262"/>
      <c r="R29" s="87"/>
      <c r="V29" s="38"/>
      <c r="W29" s="38"/>
      <c r="Z29" s="263" t="s">
        <v>114</v>
      </c>
      <c r="AA29" s="263"/>
      <c r="AB29" s="263"/>
      <c r="AC29" s="264" t="s">
        <v>115</v>
      </c>
      <c r="AD29" s="264"/>
      <c r="AE29" s="264"/>
      <c r="AG29" s="127"/>
      <c r="AH29" s="138" t="s">
        <v>270</v>
      </c>
      <c r="AI29" s="155">
        <f>SUM(AJ29:AM29)</f>
        <v>0</v>
      </c>
      <c r="AJ29" s="155">
        <v>0</v>
      </c>
      <c r="AK29" s="155">
        <v>0</v>
      </c>
      <c r="AL29" s="155">
        <v>0</v>
      </c>
      <c r="AM29" s="155">
        <v>0</v>
      </c>
      <c r="AN29" s="127"/>
    </row>
    <row r="30" spans="1:40" s="34" customFormat="1" ht="26.25" thickBot="1" x14ac:dyDescent="0.35">
      <c r="A30" s="52" t="s">
        <v>26</v>
      </c>
      <c r="B30" s="57" t="s">
        <v>27</v>
      </c>
      <c r="C30" s="57" t="s">
        <v>116</v>
      </c>
      <c r="D30" s="88" t="s">
        <v>117</v>
      </c>
      <c r="E30" s="54" t="s">
        <v>118</v>
      </c>
      <c r="G30" s="265" t="s">
        <v>64</v>
      </c>
      <c r="H30" s="234" t="s">
        <v>119</v>
      </c>
      <c r="I30" s="235"/>
      <c r="J30" s="245" t="s">
        <v>120</v>
      </c>
      <c r="K30" s="258"/>
      <c r="L30" s="234" t="s">
        <v>121</v>
      </c>
      <c r="M30" s="258"/>
      <c r="N30" s="259" t="s">
        <v>122</v>
      </c>
      <c r="P30" s="57"/>
      <c r="Q30" s="52" t="s">
        <v>123</v>
      </c>
      <c r="S30" s="263" t="s">
        <v>124</v>
      </c>
      <c r="T30" s="263"/>
      <c r="U30" s="263"/>
      <c r="V30" s="263"/>
      <c r="W30" s="263"/>
      <c r="X30" s="263"/>
      <c r="Y30" s="263"/>
      <c r="Z30" s="193" t="s">
        <v>125</v>
      </c>
      <c r="AA30" s="194"/>
      <c r="AB30" s="49"/>
      <c r="AC30" s="191" t="s">
        <v>126</v>
      </c>
      <c r="AD30" s="192"/>
      <c r="AE30" s="89">
        <v>0</v>
      </c>
      <c r="AG30" s="127"/>
      <c r="AH30" s="138" t="s">
        <v>271</v>
      </c>
      <c r="AI30" s="155">
        <f>SUM(AK30:AM30)</f>
        <v>4</v>
      </c>
      <c r="AJ30" s="155">
        <v>0</v>
      </c>
      <c r="AK30" s="155">
        <v>0</v>
      </c>
      <c r="AL30" s="155">
        <v>1</v>
      </c>
      <c r="AM30" s="155">
        <v>3</v>
      </c>
      <c r="AN30" s="127"/>
    </row>
    <row r="31" spans="1:40" s="34" customFormat="1" ht="51.75" thickBot="1" x14ac:dyDescent="0.35">
      <c r="A31" s="32" t="s">
        <v>49</v>
      </c>
      <c r="B31" s="90">
        <v>0</v>
      </c>
      <c r="C31" s="90">
        <v>0</v>
      </c>
      <c r="D31" s="90">
        <f>SUM(AJ29:AJ31)</f>
        <v>0</v>
      </c>
      <c r="E31" s="90">
        <v>0</v>
      </c>
      <c r="G31" s="266"/>
      <c r="H31" s="91" t="s">
        <v>127</v>
      </c>
      <c r="I31" s="91" t="s">
        <v>128</v>
      </c>
      <c r="J31" s="57" t="s">
        <v>127</v>
      </c>
      <c r="K31" s="57" t="s">
        <v>128</v>
      </c>
      <c r="L31" s="57" t="s">
        <v>127</v>
      </c>
      <c r="M31" s="57" t="s">
        <v>128</v>
      </c>
      <c r="N31" s="260"/>
      <c r="P31" s="32" t="s">
        <v>129</v>
      </c>
      <c r="Q31" s="92">
        <v>0</v>
      </c>
      <c r="S31" s="93" t="s">
        <v>130</v>
      </c>
      <c r="T31" s="94" t="s">
        <v>131</v>
      </c>
      <c r="U31" s="94" t="s">
        <v>132</v>
      </c>
      <c r="V31" s="94" t="s">
        <v>133</v>
      </c>
      <c r="W31" s="94" t="s">
        <v>134</v>
      </c>
      <c r="X31" s="94" t="s">
        <v>135</v>
      </c>
      <c r="Y31" s="94" t="s">
        <v>135</v>
      </c>
      <c r="Z31" s="193" t="s">
        <v>136</v>
      </c>
      <c r="AA31" s="194"/>
      <c r="AB31" s="49"/>
      <c r="AC31" s="191" t="s">
        <v>137</v>
      </c>
      <c r="AD31" s="192"/>
      <c r="AE31" s="95"/>
      <c r="AG31" s="127"/>
      <c r="AH31" s="138" t="s">
        <v>272</v>
      </c>
      <c r="AI31" s="155">
        <f>SUM(AK31:AM31)</f>
        <v>5</v>
      </c>
      <c r="AJ31" s="161">
        <v>0</v>
      </c>
      <c r="AK31" s="161">
        <v>0</v>
      </c>
      <c r="AL31" s="161">
        <v>3</v>
      </c>
      <c r="AM31" s="161">
        <v>2</v>
      </c>
      <c r="AN31" s="127"/>
    </row>
    <row r="32" spans="1:40" s="34" customFormat="1" ht="21" thickBot="1" x14ac:dyDescent="0.35">
      <c r="A32" s="32" t="s">
        <v>50</v>
      </c>
      <c r="B32" s="90">
        <v>17</v>
      </c>
      <c r="C32" s="90">
        <v>3</v>
      </c>
      <c r="D32" s="90">
        <f>SUM(AK29:AK31)</f>
        <v>0</v>
      </c>
      <c r="E32" s="90">
        <v>0</v>
      </c>
      <c r="G32" s="96" t="s">
        <v>138</v>
      </c>
      <c r="H32" s="97"/>
      <c r="I32" s="97"/>
      <c r="J32" s="97"/>
      <c r="K32" s="97"/>
      <c r="L32" s="97"/>
      <c r="M32" s="97"/>
      <c r="N32" s="97"/>
      <c r="P32" s="41" t="s">
        <v>139</v>
      </c>
      <c r="Q32" s="92">
        <v>0</v>
      </c>
      <c r="S32" s="98"/>
      <c r="T32" s="98"/>
      <c r="U32" s="98"/>
      <c r="V32" s="98"/>
      <c r="W32" s="98"/>
      <c r="X32" s="98"/>
      <c r="Y32" s="98"/>
      <c r="Z32" s="193" t="s">
        <v>140</v>
      </c>
      <c r="AA32" s="194"/>
      <c r="AB32" s="49"/>
      <c r="AC32" s="191" t="s">
        <v>141</v>
      </c>
      <c r="AD32" s="192"/>
      <c r="AE32" s="95"/>
      <c r="AG32" s="127"/>
      <c r="AH32" s="146" t="s">
        <v>53</v>
      </c>
      <c r="AI32" s="147">
        <f>SUM(AI29:AI31)</f>
        <v>9</v>
      </c>
      <c r="AJ32" s="147">
        <f>SUM(AJ29:AJ31)</f>
        <v>0</v>
      </c>
      <c r="AK32" s="147">
        <f>SUM(AK29:AK31)</f>
        <v>0</v>
      </c>
      <c r="AL32" s="147">
        <f>SUM(AL29:AL31)</f>
        <v>4</v>
      </c>
      <c r="AM32" s="147">
        <f>SUM(AM29:AM31)</f>
        <v>5</v>
      </c>
      <c r="AN32" s="127"/>
    </row>
    <row r="33" spans="1:40" s="34" customFormat="1" ht="21" thickBot="1" x14ac:dyDescent="0.35">
      <c r="A33" s="36" t="s">
        <v>51</v>
      </c>
      <c r="B33" s="90">
        <v>291</v>
      </c>
      <c r="C33" s="90">
        <v>23</v>
      </c>
      <c r="D33" s="90">
        <f>SUM(AL29:AL31)</f>
        <v>4</v>
      </c>
      <c r="E33" s="90">
        <v>0</v>
      </c>
      <c r="G33" s="96" t="s">
        <v>142</v>
      </c>
      <c r="H33" s="97"/>
      <c r="I33" s="97"/>
      <c r="J33" s="97"/>
      <c r="K33" s="97"/>
      <c r="L33" s="97"/>
      <c r="M33" s="97"/>
      <c r="N33" s="99"/>
      <c r="P33" s="41" t="s">
        <v>246</v>
      </c>
      <c r="Q33" s="92">
        <v>0</v>
      </c>
      <c r="R33" s="127"/>
      <c r="S33" s="127"/>
      <c r="T33" s="94"/>
      <c r="U33" s="132" t="s">
        <v>248</v>
      </c>
      <c r="V33" s="132"/>
      <c r="W33" s="132" t="s">
        <v>193</v>
      </c>
      <c r="X33" s="133"/>
      <c r="Z33" s="193" t="s">
        <v>143</v>
      </c>
      <c r="AA33" s="194"/>
      <c r="AB33" s="49"/>
      <c r="AC33" s="191" t="s">
        <v>144</v>
      </c>
      <c r="AD33" s="192"/>
      <c r="AE33" s="95"/>
      <c r="AG33" s="127"/>
      <c r="AH33" s="151" t="s">
        <v>273</v>
      </c>
      <c r="AI33" s="145"/>
      <c r="AJ33" s="143" t="s">
        <v>49</v>
      </c>
      <c r="AK33" s="144" t="s">
        <v>50</v>
      </c>
      <c r="AL33" s="144" t="s">
        <v>51</v>
      </c>
      <c r="AM33" s="144" t="s">
        <v>52</v>
      </c>
      <c r="AN33" s="127"/>
    </row>
    <row r="34" spans="1:40" s="34" customFormat="1" ht="21" thickBot="1" x14ac:dyDescent="0.35">
      <c r="A34" s="37" t="s">
        <v>52</v>
      </c>
      <c r="B34" s="90">
        <v>193</v>
      </c>
      <c r="C34" s="90">
        <v>9</v>
      </c>
      <c r="D34" s="90">
        <f>SUM(AM29:AM31)</f>
        <v>5</v>
      </c>
      <c r="E34" s="90">
        <v>0</v>
      </c>
      <c r="G34" s="96" t="s">
        <v>145</v>
      </c>
      <c r="H34" s="97"/>
      <c r="I34" s="97"/>
      <c r="J34" s="97"/>
      <c r="K34" s="97"/>
      <c r="L34" s="97"/>
      <c r="M34" s="97"/>
      <c r="N34" s="99"/>
      <c r="P34" s="41" t="s">
        <v>247</v>
      </c>
      <c r="Q34" s="92">
        <v>0</v>
      </c>
      <c r="R34" s="181" t="s">
        <v>249</v>
      </c>
      <c r="S34" s="182"/>
      <c r="T34" s="129" t="s">
        <v>291</v>
      </c>
      <c r="U34" s="130">
        <v>3</v>
      </c>
      <c r="V34" s="130"/>
      <c r="W34" s="130">
        <v>0</v>
      </c>
      <c r="X34" s="130"/>
      <c r="Y34" s="34">
        <v>3</v>
      </c>
      <c r="AC34" s="191" t="s">
        <v>146</v>
      </c>
      <c r="AD34" s="192"/>
      <c r="AE34" s="100"/>
      <c r="AG34" s="127"/>
      <c r="AH34" s="138" t="s">
        <v>274</v>
      </c>
      <c r="AI34" s="155">
        <f>SUM(AJ34:AM34)</f>
        <v>0</v>
      </c>
      <c r="AJ34" s="156"/>
      <c r="AK34" s="156"/>
      <c r="AL34" s="156"/>
      <c r="AM34" s="156"/>
      <c r="AN34" s="127"/>
    </row>
    <row r="35" spans="1:40" s="34" customFormat="1" ht="21" thickBot="1" x14ac:dyDescent="0.35">
      <c r="A35" s="37" t="s">
        <v>53</v>
      </c>
      <c r="B35" s="101">
        <f>SUM(B31:B34)</f>
        <v>501</v>
      </c>
      <c r="C35" s="101">
        <f>SUM(C31:C34)</f>
        <v>35</v>
      </c>
      <c r="D35" s="101">
        <f>SUM(D31:D34)</f>
        <v>9</v>
      </c>
      <c r="E35" s="101">
        <f>SUM(E31:E34)</f>
        <v>0</v>
      </c>
      <c r="F35" s="38"/>
      <c r="G35" s="96" t="s">
        <v>53</v>
      </c>
      <c r="H35" s="172">
        <v>0</v>
      </c>
      <c r="I35" s="172">
        <v>0</v>
      </c>
      <c r="J35" s="172">
        <v>0</v>
      </c>
      <c r="K35" s="172">
        <v>0</v>
      </c>
      <c r="L35" s="172">
        <v>0</v>
      </c>
      <c r="M35" s="172">
        <v>0</v>
      </c>
      <c r="N35" s="101">
        <v>0</v>
      </c>
      <c r="R35" s="183"/>
      <c r="S35" s="184"/>
      <c r="T35" s="129" t="s">
        <v>292</v>
      </c>
      <c r="U35" s="130">
        <v>146</v>
      </c>
      <c r="V35" s="130"/>
      <c r="W35" s="130">
        <v>52</v>
      </c>
      <c r="X35" s="130"/>
      <c r="Y35" s="34">
        <v>201</v>
      </c>
      <c r="AG35" s="127"/>
      <c r="AH35" s="138" t="s">
        <v>275</v>
      </c>
      <c r="AI35" s="155">
        <f>SUM(AJ35:AM35)</f>
        <v>0</v>
      </c>
      <c r="AJ35" s="159"/>
      <c r="AK35" s="159"/>
      <c r="AL35" s="159"/>
      <c r="AM35" s="156"/>
      <c r="AN35" s="127"/>
    </row>
    <row r="36" spans="1:40" s="34" customFormat="1" ht="20.25" thickBot="1" x14ac:dyDescent="0.3">
      <c r="A36" s="238" t="s">
        <v>147</v>
      </c>
      <c r="B36" s="239"/>
      <c r="C36" s="239"/>
      <c r="D36" s="239"/>
      <c r="E36" s="240"/>
      <c r="F36" s="239"/>
      <c r="G36" s="38"/>
      <c r="H36" s="38"/>
      <c r="I36" s="38"/>
      <c r="J36" s="38"/>
      <c r="K36" s="38"/>
      <c r="L36" s="38"/>
      <c r="M36" s="38"/>
      <c r="N36" s="38"/>
      <c r="O36" s="38"/>
      <c r="P36" s="38"/>
      <c r="R36" s="127"/>
      <c r="S36" s="127"/>
      <c r="T36" s="131" t="s">
        <v>53</v>
      </c>
      <c r="U36" s="128">
        <f>SUM(U34:U35)</f>
        <v>149</v>
      </c>
      <c r="V36" s="128"/>
      <c r="W36" s="128">
        <f>SUM(W34:W35)</f>
        <v>52</v>
      </c>
      <c r="X36" s="128"/>
      <c r="AG36" s="148"/>
      <c r="AH36" s="138" t="s">
        <v>276</v>
      </c>
      <c r="AI36" s="155">
        <f>SUM(AJ36:AM36)</f>
        <v>0</v>
      </c>
      <c r="AJ36" s="156"/>
      <c r="AK36" s="156"/>
      <c r="AL36" s="156"/>
      <c r="AM36" s="156"/>
      <c r="AN36" s="127"/>
    </row>
    <row r="37" spans="1:40" s="34" customFormat="1" ht="38.25" thickBot="1" x14ac:dyDescent="0.3">
      <c r="A37" s="241" t="s">
        <v>26</v>
      </c>
      <c r="B37" s="234" t="s">
        <v>16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35"/>
      <c r="Q37" s="246" t="s">
        <v>148</v>
      </c>
      <c r="R37" s="247"/>
      <c r="S37" s="247"/>
      <c r="T37" s="247"/>
      <c r="U37" s="247"/>
      <c r="V37" s="247"/>
      <c r="W37" s="247"/>
      <c r="X37" s="248"/>
      <c r="Y37" s="234" t="s">
        <v>149</v>
      </c>
      <c r="Z37" s="245"/>
      <c r="AA37" s="245"/>
      <c r="AB37" s="235"/>
      <c r="AG37" s="127"/>
      <c r="AH37" s="138" t="s">
        <v>277</v>
      </c>
      <c r="AI37" s="155">
        <f>SUM(AJ37:AM37)</f>
        <v>0</v>
      </c>
      <c r="AJ37" s="159"/>
      <c r="AK37" s="159"/>
      <c r="AL37" s="159"/>
      <c r="AM37" s="156"/>
      <c r="AN37" s="127"/>
    </row>
    <row r="38" spans="1:40" s="34" customFormat="1" ht="20.25" thickBot="1" x14ac:dyDescent="0.3">
      <c r="A38" s="242"/>
      <c r="B38" s="234" t="s">
        <v>150</v>
      </c>
      <c r="C38" s="245"/>
      <c r="D38" s="245"/>
      <c r="E38" s="245"/>
      <c r="F38" s="245"/>
      <c r="G38" s="245"/>
      <c r="H38" s="245"/>
      <c r="I38" s="245"/>
      <c r="J38" s="235"/>
      <c r="K38" s="234" t="s">
        <v>151</v>
      </c>
      <c r="L38" s="245"/>
      <c r="M38" s="245"/>
      <c r="N38" s="245"/>
      <c r="O38" s="245"/>
      <c r="P38" s="235"/>
      <c r="Q38" s="234" t="s">
        <v>150</v>
      </c>
      <c r="R38" s="245"/>
      <c r="S38" s="235"/>
      <c r="T38" s="234" t="s">
        <v>151</v>
      </c>
      <c r="U38" s="245"/>
      <c r="V38" s="245"/>
      <c r="W38" s="245"/>
      <c r="X38" s="235"/>
      <c r="Y38" s="234" t="s">
        <v>151</v>
      </c>
      <c r="Z38" s="245"/>
      <c r="AA38" s="245"/>
      <c r="AB38" s="235"/>
      <c r="AG38" s="127"/>
      <c r="AH38" s="138" t="s">
        <v>278</v>
      </c>
      <c r="AI38" s="155">
        <f>SUM(AJ38:AM38)</f>
        <v>0</v>
      </c>
      <c r="AJ38" s="156"/>
      <c r="AK38" s="156"/>
      <c r="AL38" s="156"/>
      <c r="AM38" s="156"/>
      <c r="AN38" s="127"/>
    </row>
    <row r="39" spans="1:40" s="34" customFormat="1" ht="20.25" thickBot="1" x14ac:dyDescent="0.3">
      <c r="A39" s="243"/>
      <c r="B39" s="249" t="s">
        <v>152</v>
      </c>
      <c r="C39" s="250"/>
      <c r="D39" s="250"/>
      <c r="E39" s="250"/>
      <c r="F39" s="232" t="s">
        <v>153</v>
      </c>
      <c r="G39" s="234" t="s">
        <v>154</v>
      </c>
      <c r="H39" s="245"/>
      <c r="I39" s="245"/>
      <c r="J39" s="235"/>
      <c r="K39" s="250" t="s">
        <v>155</v>
      </c>
      <c r="L39" s="250"/>
      <c r="M39" s="251"/>
      <c r="N39" s="252" t="s">
        <v>156</v>
      </c>
      <c r="O39" s="245"/>
      <c r="P39" s="245"/>
      <c r="Q39" s="232" t="s">
        <v>157</v>
      </c>
      <c r="R39" s="232" t="s">
        <v>158</v>
      </c>
      <c r="S39" s="232" t="s">
        <v>153</v>
      </c>
      <c r="T39" s="253" t="s">
        <v>159</v>
      </c>
      <c r="U39" s="253" t="s">
        <v>160</v>
      </c>
      <c r="V39" s="253" t="s">
        <v>161</v>
      </c>
      <c r="W39" s="254" t="s">
        <v>162</v>
      </c>
      <c r="X39" s="256" t="s">
        <v>163</v>
      </c>
      <c r="Y39" s="232" t="s">
        <v>159</v>
      </c>
      <c r="Z39" s="232" t="s">
        <v>160</v>
      </c>
      <c r="AA39" s="232" t="s">
        <v>164</v>
      </c>
      <c r="AB39" s="232" t="s">
        <v>162</v>
      </c>
      <c r="AD39" s="38"/>
      <c r="AE39" s="38"/>
      <c r="AG39" s="141"/>
      <c r="AH39" s="147" t="s">
        <v>53</v>
      </c>
      <c r="AI39" s="147">
        <f>SUM(AI34:AI38)</f>
        <v>0</v>
      </c>
      <c r="AJ39" s="147">
        <f>SUM(AJ34:AJ38)</f>
        <v>0</v>
      </c>
      <c r="AK39" s="147">
        <f>SUM(AK34:AK38)</f>
        <v>0</v>
      </c>
      <c r="AL39" s="147">
        <f>SUM(AL34:AL38)</f>
        <v>0</v>
      </c>
      <c r="AM39" s="147">
        <f>SUM(AM34:AM38)</f>
        <v>0</v>
      </c>
      <c r="AN39" s="127"/>
    </row>
    <row r="40" spans="1:40" s="34" customFormat="1" ht="26.25" thickBot="1" x14ac:dyDescent="0.3">
      <c r="A40" s="244"/>
      <c r="B40" s="57" t="s">
        <v>165</v>
      </c>
      <c r="C40" s="57" t="s">
        <v>41</v>
      </c>
      <c r="D40" s="57" t="s">
        <v>42</v>
      </c>
      <c r="E40" s="57" t="s">
        <v>166</v>
      </c>
      <c r="F40" s="233"/>
      <c r="G40" s="57" t="s">
        <v>165</v>
      </c>
      <c r="H40" s="57" t="s">
        <v>41</v>
      </c>
      <c r="I40" s="57" t="s">
        <v>42</v>
      </c>
      <c r="J40" s="57" t="s">
        <v>166</v>
      </c>
      <c r="K40" s="57" t="s">
        <v>167</v>
      </c>
      <c r="L40" s="57" t="s">
        <v>168</v>
      </c>
      <c r="M40" s="57" t="s">
        <v>162</v>
      </c>
      <c r="N40" s="57" t="s">
        <v>167</v>
      </c>
      <c r="O40" s="57" t="s">
        <v>168</v>
      </c>
      <c r="P40" s="88" t="s">
        <v>166</v>
      </c>
      <c r="Q40" s="233"/>
      <c r="R40" s="233"/>
      <c r="S40" s="233"/>
      <c r="T40" s="233"/>
      <c r="U40" s="233"/>
      <c r="V40" s="233"/>
      <c r="W40" s="255"/>
      <c r="X40" s="257"/>
      <c r="Y40" s="233"/>
      <c r="Z40" s="233"/>
      <c r="AA40" s="233"/>
      <c r="AB40" s="233"/>
      <c r="AG40" s="127"/>
      <c r="AH40" s="150" t="s">
        <v>279</v>
      </c>
      <c r="AI40" s="145"/>
      <c r="AJ40" s="173" t="s">
        <v>285</v>
      </c>
      <c r="AK40" s="174"/>
      <c r="AL40" s="174"/>
      <c r="AM40" s="174"/>
      <c r="AN40" s="127"/>
    </row>
    <row r="41" spans="1:40" s="34" customFormat="1" ht="21" thickBot="1" x14ac:dyDescent="0.35">
      <c r="A41" s="102" t="s">
        <v>49</v>
      </c>
      <c r="B41" s="103">
        <v>0</v>
      </c>
      <c r="C41" s="103">
        <v>0</v>
      </c>
      <c r="D41" s="103">
        <v>0</v>
      </c>
      <c r="E41" s="103">
        <v>0</v>
      </c>
      <c r="F41" s="103">
        <v>0</v>
      </c>
      <c r="G41" s="103">
        <v>0</v>
      </c>
      <c r="H41" s="103">
        <v>0</v>
      </c>
      <c r="I41" s="103">
        <v>0</v>
      </c>
      <c r="J41" s="103">
        <v>0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/>
      <c r="R41" s="103"/>
      <c r="S41" s="103"/>
      <c r="T41" s="103">
        <v>0</v>
      </c>
      <c r="U41" s="103">
        <v>0</v>
      </c>
      <c r="V41" s="103">
        <v>0</v>
      </c>
      <c r="W41" s="103">
        <v>0</v>
      </c>
      <c r="X41" s="103"/>
      <c r="Y41" s="103"/>
      <c r="Z41" s="103"/>
      <c r="AA41" s="103"/>
      <c r="AB41" s="103"/>
      <c r="AG41" s="127"/>
      <c r="AH41" s="138" t="s">
        <v>280</v>
      </c>
      <c r="AI41" s="161">
        <v>0</v>
      </c>
      <c r="AJ41" s="175" t="s">
        <v>285</v>
      </c>
      <c r="AK41" s="176"/>
      <c r="AL41" s="177"/>
      <c r="AM41" s="140">
        <v>0</v>
      </c>
      <c r="AN41" s="127"/>
    </row>
    <row r="42" spans="1:40" s="34" customFormat="1" ht="21" thickBot="1" x14ac:dyDescent="0.35">
      <c r="A42" s="104" t="s">
        <v>50</v>
      </c>
      <c r="B42" s="103">
        <v>0</v>
      </c>
      <c r="C42" s="103">
        <v>0</v>
      </c>
      <c r="D42" s="103">
        <v>0</v>
      </c>
      <c r="E42" s="103">
        <v>0</v>
      </c>
      <c r="F42" s="103">
        <v>0</v>
      </c>
      <c r="G42" s="103">
        <v>0</v>
      </c>
      <c r="H42" s="103">
        <v>0</v>
      </c>
      <c r="I42" s="103">
        <v>0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/>
      <c r="R42" s="103"/>
      <c r="S42" s="103"/>
      <c r="T42" s="103">
        <v>0</v>
      </c>
      <c r="U42" s="103">
        <v>0</v>
      </c>
      <c r="V42" s="103">
        <v>0</v>
      </c>
      <c r="W42" s="103">
        <v>0</v>
      </c>
      <c r="X42" s="103"/>
      <c r="Y42" s="103"/>
      <c r="Z42" s="103"/>
      <c r="AA42" s="103"/>
      <c r="AB42" s="103"/>
      <c r="AG42" s="127"/>
      <c r="AH42" s="138" t="s">
        <v>281</v>
      </c>
      <c r="AI42" s="161">
        <v>84</v>
      </c>
      <c r="AJ42" s="175" t="s">
        <v>286</v>
      </c>
      <c r="AK42" s="176"/>
      <c r="AL42" s="177"/>
      <c r="AM42" s="169">
        <v>0</v>
      </c>
      <c r="AN42" s="127"/>
    </row>
    <row r="43" spans="1:40" s="34" customFormat="1" ht="21" thickBot="1" x14ac:dyDescent="0.35">
      <c r="A43" s="104" t="s">
        <v>51</v>
      </c>
      <c r="B43" s="103">
        <v>1</v>
      </c>
      <c r="C43" s="103">
        <v>0</v>
      </c>
      <c r="D43" s="103">
        <v>0</v>
      </c>
      <c r="E43" s="103">
        <v>0</v>
      </c>
      <c r="F43" s="103">
        <v>0</v>
      </c>
      <c r="G43" s="103">
        <v>0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  <c r="M43" s="103">
        <v>1</v>
      </c>
      <c r="N43" s="103">
        <v>0</v>
      </c>
      <c r="O43" s="103">
        <v>0</v>
      </c>
      <c r="P43" s="103">
        <v>0</v>
      </c>
      <c r="Q43" s="103"/>
      <c r="R43" s="103"/>
      <c r="S43" s="103"/>
      <c r="T43" s="103">
        <v>0</v>
      </c>
      <c r="U43" s="103">
        <v>0</v>
      </c>
      <c r="V43" s="103">
        <v>0</v>
      </c>
      <c r="W43" s="103">
        <v>0</v>
      </c>
      <c r="X43" s="103"/>
      <c r="Y43" s="103"/>
      <c r="Z43" s="103"/>
      <c r="AA43" s="103"/>
      <c r="AB43" s="103"/>
      <c r="AG43" s="127"/>
      <c r="AH43" s="138" t="s">
        <v>282</v>
      </c>
      <c r="AI43" s="161">
        <v>0</v>
      </c>
      <c r="AJ43" s="175" t="s">
        <v>287</v>
      </c>
      <c r="AK43" s="176"/>
      <c r="AL43" s="177"/>
      <c r="AM43" s="169">
        <v>15</v>
      </c>
      <c r="AN43" s="127"/>
    </row>
    <row r="44" spans="1:40" s="34" customFormat="1" ht="21" thickBot="1" x14ac:dyDescent="0.35">
      <c r="A44" s="104" t="s">
        <v>52</v>
      </c>
      <c r="B44" s="103">
        <v>0</v>
      </c>
      <c r="C44" s="103">
        <v>0</v>
      </c>
      <c r="D44" s="103">
        <v>0</v>
      </c>
      <c r="E44" s="103">
        <v>0</v>
      </c>
      <c r="F44" s="103">
        <v>0</v>
      </c>
      <c r="G44" s="103">
        <v>0</v>
      </c>
      <c r="H44" s="103">
        <v>0</v>
      </c>
      <c r="I44" s="103">
        <v>0</v>
      </c>
      <c r="J44" s="103">
        <v>0</v>
      </c>
      <c r="K44" s="103">
        <v>0</v>
      </c>
      <c r="L44" s="103">
        <v>0</v>
      </c>
      <c r="M44" s="103">
        <v>0</v>
      </c>
      <c r="N44" s="103">
        <v>0</v>
      </c>
      <c r="O44" s="103">
        <v>0</v>
      </c>
      <c r="P44" s="103">
        <v>0</v>
      </c>
      <c r="Q44" s="103"/>
      <c r="R44" s="103"/>
      <c r="S44" s="103"/>
      <c r="T44" s="103">
        <v>0</v>
      </c>
      <c r="U44" s="103">
        <v>0</v>
      </c>
      <c r="V44" s="103">
        <v>0</v>
      </c>
      <c r="W44" s="103">
        <v>0</v>
      </c>
      <c r="X44" s="103"/>
      <c r="Y44" s="103"/>
      <c r="Z44" s="103"/>
      <c r="AA44" s="103"/>
      <c r="AB44" s="103"/>
      <c r="AG44" s="127"/>
      <c r="AH44" s="138" t="s">
        <v>283</v>
      </c>
      <c r="AI44" s="155"/>
      <c r="AJ44" s="175" t="s">
        <v>288</v>
      </c>
      <c r="AK44" s="176"/>
      <c r="AL44" s="177"/>
      <c r="AM44" s="169">
        <v>3</v>
      </c>
      <c r="AN44" s="127"/>
    </row>
    <row r="45" spans="1:40" s="34" customFormat="1" ht="21" thickBot="1" x14ac:dyDescent="0.35">
      <c r="A45" s="104" t="s">
        <v>53</v>
      </c>
      <c r="B45" s="105">
        <f>SUM(B41:B44)</f>
        <v>1</v>
      </c>
      <c r="C45" s="105">
        <f t="shared" ref="C45:AB45" si="10">SUM(C41:C44)</f>
        <v>0</v>
      </c>
      <c r="D45" s="105">
        <f t="shared" si="10"/>
        <v>0</v>
      </c>
      <c r="E45" s="105">
        <f t="shared" si="10"/>
        <v>0</v>
      </c>
      <c r="F45" s="105">
        <f t="shared" si="10"/>
        <v>0</v>
      </c>
      <c r="G45" s="105">
        <f t="shared" si="10"/>
        <v>0</v>
      </c>
      <c r="H45" s="105">
        <f t="shared" si="10"/>
        <v>0</v>
      </c>
      <c r="I45" s="105">
        <f t="shared" si="10"/>
        <v>0</v>
      </c>
      <c r="J45" s="105">
        <f t="shared" si="10"/>
        <v>0</v>
      </c>
      <c r="K45" s="105">
        <f t="shared" si="10"/>
        <v>0</v>
      </c>
      <c r="L45" s="105">
        <f t="shared" si="10"/>
        <v>0</v>
      </c>
      <c r="M45" s="105">
        <f t="shared" si="10"/>
        <v>1</v>
      </c>
      <c r="N45" s="105">
        <f t="shared" si="10"/>
        <v>0</v>
      </c>
      <c r="O45" s="105">
        <f t="shared" si="10"/>
        <v>0</v>
      </c>
      <c r="P45" s="105">
        <f t="shared" si="10"/>
        <v>0</v>
      </c>
      <c r="Q45" s="105">
        <f t="shared" si="10"/>
        <v>0</v>
      </c>
      <c r="R45" s="105">
        <f t="shared" si="10"/>
        <v>0</v>
      </c>
      <c r="S45" s="105">
        <f t="shared" si="10"/>
        <v>0</v>
      </c>
      <c r="T45" s="105">
        <f t="shared" si="10"/>
        <v>0</v>
      </c>
      <c r="U45" s="105">
        <f t="shared" si="10"/>
        <v>0</v>
      </c>
      <c r="V45" s="105">
        <f t="shared" si="10"/>
        <v>0</v>
      </c>
      <c r="W45" s="105">
        <f t="shared" si="10"/>
        <v>0</v>
      </c>
      <c r="X45" s="105">
        <f t="shared" si="10"/>
        <v>0</v>
      </c>
      <c r="Y45" s="105">
        <f t="shared" si="10"/>
        <v>0</v>
      </c>
      <c r="Z45" s="105">
        <f t="shared" si="10"/>
        <v>0</v>
      </c>
      <c r="AA45" s="105">
        <f t="shared" si="10"/>
        <v>0</v>
      </c>
      <c r="AB45" s="105">
        <f t="shared" si="10"/>
        <v>0</v>
      </c>
      <c r="AD45" s="38"/>
      <c r="AE45" s="38"/>
      <c r="AG45" s="141"/>
      <c r="AH45" s="167"/>
      <c r="AI45" s="167"/>
      <c r="AJ45" s="175" t="s">
        <v>289</v>
      </c>
      <c r="AK45" s="176"/>
      <c r="AL45" s="177"/>
      <c r="AM45" s="169">
        <v>1</v>
      </c>
      <c r="AN45" s="149"/>
    </row>
    <row r="46" spans="1:40" s="34" customFormat="1" ht="20.25" thickBot="1" x14ac:dyDescent="0.3">
      <c r="X46" s="38"/>
      <c r="Y46" s="38"/>
      <c r="Z46" s="38"/>
      <c r="AA46" s="38"/>
      <c r="AB46" s="38"/>
      <c r="AC46" s="38"/>
      <c r="AD46" s="38"/>
      <c r="AE46" s="38"/>
      <c r="AG46" s="141"/>
      <c r="AH46" s="168"/>
      <c r="AI46" s="168"/>
      <c r="AJ46" s="175" t="s">
        <v>290</v>
      </c>
      <c r="AK46" s="176"/>
      <c r="AL46" s="177"/>
      <c r="AM46" s="169">
        <v>0</v>
      </c>
      <c r="AN46" s="127"/>
    </row>
    <row r="47" spans="1:40" s="34" customFormat="1" ht="20.25" thickBot="1" x14ac:dyDescent="0.3">
      <c r="A47" s="106" t="s">
        <v>169</v>
      </c>
      <c r="C47" s="107"/>
      <c r="D47" s="107"/>
      <c r="E47" s="107"/>
      <c r="F47" s="107"/>
      <c r="G47" s="107"/>
      <c r="H47" s="107"/>
      <c r="I47" s="107"/>
      <c r="J47" s="107"/>
      <c r="O47" s="107"/>
      <c r="P47" s="107"/>
      <c r="Q47" s="107"/>
      <c r="R47" s="107"/>
      <c r="T47" s="107"/>
      <c r="U47" s="107"/>
      <c r="V47" s="107"/>
      <c r="W47" s="107"/>
      <c r="AB47" s="234" t="s">
        <v>170</v>
      </c>
      <c r="AC47" s="235"/>
      <c r="AD47" s="108"/>
      <c r="AG47" s="127"/>
      <c r="AH47" s="147" t="s">
        <v>53</v>
      </c>
      <c r="AI47" s="147">
        <f>SUM(AI41:AI44)</f>
        <v>84</v>
      </c>
      <c r="AJ47" s="178" t="s">
        <v>53</v>
      </c>
      <c r="AK47" s="179"/>
      <c r="AL47" s="180"/>
      <c r="AM47" s="166"/>
      <c r="AN47" s="127"/>
    </row>
    <row r="48" spans="1:40" s="34" customFormat="1" ht="20.25" thickBot="1" x14ac:dyDescent="0.3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O48" s="236" t="s">
        <v>171</v>
      </c>
      <c r="P48" s="236"/>
      <c r="Q48" s="236"/>
      <c r="R48" s="236"/>
      <c r="S48" s="109"/>
      <c r="T48" s="237" t="s">
        <v>172</v>
      </c>
      <c r="U48" s="237"/>
      <c r="V48" s="237"/>
      <c r="W48" s="237"/>
      <c r="AB48" s="234" t="s">
        <v>173</v>
      </c>
      <c r="AC48" s="235"/>
      <c r="AD48" s="110"/>
      <c r="AG48" s="127"/>
      <c r="AH48" s="127"/>
      <c r="AI48" s="127"/>
      <c r="AJ48" s="127"/>
      <c r="AK48" s="127"/>
      <c r="AL48" s="127"/>
      <c r="AM48" s="127"/>
      <c r="AN48" s="127"/>
    </row>
    <row r="49" spans="1:40" s="28" customFormat="1" x14ac:dyDescent="0.25">
      <c r="A49" s="6"/>
      <c r="B49" s="6"/>
      <c r="C49" s="6"/>
      <c r="D49" s="6"/>
      <c r="E49" s="6"/>
      <c r="F49" s="6"/>
      <c r="G49" s="16"/>
      <c r="H49" s="16"/>
      <c r="I49" s="16"/>
      <c r="J49" s="16"/>
      <c r="K49" s="16"/>
      <c r="L49" s="16"/>
      <c r="M49" s="16"/>
      <c r="N49" s="6"/>
      <c r="O49" s="6"/>
      <c r="P49" s="6"/>
      <c r="Q49" s="6"/>
      <c r="R49" s="6"/>
      <c r="S49" s="6"/>
      <c r="T49" s="6"/>
      <c r="U49" s="24"/>
      <c r="V49" s="6"/>
      <c r="W49" s="6"/>
      <c r="X49" s="6"/>
      <c r="Y49" s="6"/>
      <c r="Z49" s="6"/>
      <c r="AA49" s="25"/>
      <c r="AB49" s="6"/>
      <c r="AC49" s="16"/>
      <c r="AD49" s="26"/>
      <c r="AE49" s="228"/>
      <c r="AG49" s="127"/>
      <c r="AH49" s="127"/>
      <c r="AI49" s="127"/>
      <c r="AJ49" s="127"/>
      <c r="AK49" s="127"/>
      <c r="AL49" s="127"/>
      <c r="AM49" s="127"/>
      <c r="AN49" s="127"/>
    </row>
    <row r="50" spans="1:40" x14ac:dyDescent="0.25">
      <c r="A50" s="3"/>
      <c r="B50" s="3"/>
      <c r="C50" s="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27"/>
      <c r="AD50" s="27"/>
      <c r="AE50" s="228"/>
    </row>
    <row r="52" spans="1:40" s="112" customFormat="1" ht="20.25" thickBot="1" x14ac:dyDescent="0.3">
      <c r="D52" s="113"/>
      <c r="E52" s="113"/>
      <c r="F52" s="113" t="s">
        <v>174</v>
      </c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G52" s="127"/>
      <c r="AH52" s="127"/>
      <c r="AI52" s="127"/>
      <c r="AJ52" s="127"/>
      <c r="AK52" s="127"/>
      <c r="AL52" s="127"/>
      <c r="AM52" s="127"/>
      <c r="AN52" s="127"/>
    </row>
    <row r="53" spans="1:40" s="112" customFormat="1" ht="20.25" thickBot="1" x14ac:dyDescent="0.3">
      <c r="D53" s="113"/>
      <c r="E53" s="113"/>
      <c r="F53" s="114"/>
      <c r="G53" s="115" t="s">
        <v>176</v>
      </c>
      <c r="H53" s="115" t="s">
        <v>177</v>
      </c>
      <c r="I53" s="115" t="s">
        <v>175</v>
      </c>
      <c r="J53" s="229" t="s">
        <v>245</v>
      </c>
      <c r="K53" s="230"/>
      <c r="L53" s="230"/>
      <c r="M53" s="230"/>
      <c r="N53" s="230"/>
      <c r="O53" s="231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G53" s="127"/>
      <c r="AH53" s="127"/>
      <c r="AI53" s="127"/>
      <c r="AJ53" s="127"/>
      <c r="AK53" s="127"/>
      <c r="AL53" s="127"/>
      <c r="AM53" s="127"/>
      <c r="AN53" s="127"/>
    </row>
    <row r="54" spans="1:40" s="112" customFormat="1" x14ac:dyDescent="0.25">
      <c r="D54" s="113"/>
      <c r="E54" s="113"/>
      <c r="F54" s="116">
        <v>1</v>
      </c>
      <c r="G54" s="117" t="s">
        <v>179</v>
      </c>
      <c r="H54" s="117">
        <v>1</v>
      </c>
      <c r="I54" s="117" t="s">
        <v>178</v>
      </c>
      <c r="J54" s="117"/>
      <c r="K54" s="117"/>
      <c r="L54" s="117"/>
      <c r="M54" s="117"/>
      <c r="N54" s="117"/>
      <c r="O54" s="118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G54" s="127"/>
      <c r="AH54" s="127"/>
      <c r="AI54" s="127"/>
      <c r="AJ54" s="127"/>
      <c r="AK54" s="127"/>
      <c r="AL54" s="127"/>
      <c r="AM54" s="127"/>
      <c r="AN54" s="127"/>
    </row>
    <row r="55" spans="1:40" s="112" customFormat="1" x14ac:dyDescent="0.25">
      <c r="D55" s="113"/>
      <c r="E55" s="113"/>
      <c r="F55" s="119">
        <v>2</v>
      </c>
      <c r="G55" s="120" t="s">
        <v>179</v>
      </c>
      <c r="H55" s="120">
        <v>1</v>
      </c>
      <c r="I55" s="120" t="s">
        <v>180</v>
      </c>
      <c r="J55" s="120"/>
      <c r="K55" s="120"/>
      <c r="L55" s="120"/>
      <c r="M55" s="120"/>
      <c r="N55" s="120"/>
      <c r="O55" s="121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G55" s="127"/>
      <c r="AH55" s="127"/>
      <c r="AI55" s="127"/>
      <c r="AJ55" s="127"/>
      <c r="AK55" s="127"/>
      <c r="AL55" s="127"/>
      <c r="AM55" s="127"/>
      <c r="AN55" s="127"/>
    </row>
    <row r="56" spans="1:40" s="112" customFormat="1" x14ac:dyDescent="0.25">
      <c r="D56" s="113"/>
      <c r="E56" s="113"/>
      <c r="F56" s="119">
        <v>3</v>
      </c>
      <c r="G56" s="120" t="s">
        <v>179</v>
      </c>
      <c r="H56" s="120">
        <v>1</v>
      </c>
      <c r="I56" s="120" t="s">
        <v>181</v>
      </c>
      <c r="J56" s="120"/>
      <c r="K56" s="120"/>
      <c r="L56" s="120"/>
      <c r="M56" s="120"/>
      <c r="N56" s="120"/>
      <c r="O56" s="121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G56" s="127"/>
      <c r="AH56" s="127"/>
      <c r="AI56" s="127"/>
      <c r="AJ56" s="127"/>
      <c r="AK56" s="127"/>
      <c r="AL56" s="127"/>
      <c r="AM56" s="127"/>
      <c r="AN56" s="127"/>
    </row>
    <row r="57" spans="1:40" s="112" customFormat="1" x14ac:dyDescent="0.25">
      <c r="D57" s="113"/>
      <c r="E57" s="113"/>
      <c r="F57" s="119">
        <v>4</v>
      </c>
      <c r="G57" s="120" t="s">
        <v>179</v>
      </c>
      <c r="H57" s="120" t="s">
        <v>182</v>
      </c>
      <c r="I57" s="120" t="s">
        <v>184</v>
      </c>
      <c r="J57" s="120"/>
      <c r="K57" s="120" t="s">
        <v>188</v>
      </c>
      <c r="L57" s="120"/>
      <c r="M57" s="120"/>
      <c r="N57" s="120"/>
      <c r="O57" s="121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G57" s="127"/>
      <c r="AH57" s="127"/>
      <c r="AI57" s="127"/>
      <c r="AJ57" s="127"/>
      <c r="AK57" s="127"/>
      <c r="AL57" s="127"/>
      <c r="AM57" s="127"/>
      <c r="AN57" s="127"/>
    </row>
    <row r="58" spans="1:40" s="112" customFormat="1" x14ac:dyDescent="0.25">
      <c r="D58" s="113"/>
      <c r="E58" s="113"/>
      <c r="F58" s="119"/>
      <c r="G58" s="120"/>
      <c r="H58" s="120" t="s">
        <v>183</v>
      </c>
      <c r="I58" s="120" t="s">
        <v>185</v>
      </c>
      <c r="J58" s="120"/>
      <c r="K58" s="120"/>
      <c r="L58" s="120"/>
      <c r="M58" s="120"/>
      <c r="N58" s="120"/>
      <c r="O58" s="121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G58" s="127"/>
      <c r="AH58" s="127"/>
      <c r="AI58" s="127"/>
      <c r="AJ58" s="127"/>
      <c r="AK58" s="127"/>
      <c r="AL58" s="127"/>
      <c r="AM58" s="127"/>
      <c r="AN58" s="127"/>
    </row>
    <row r="59" spans="1:40" s="112" customFormat="1" x14ac:dyDescent="0.25">
      <c r="D59" s="113"/>
      <c r="E59" s="113"/>
      <c r="F59" s="119">
        <v>5</v>
      </c>
      <c r="G59" s="120" t="s">
        <v>179</v>
      </c>
      <c r="H59" s="120">
        <v>6</v>
      </c>
      <c r="I59" s="120" t="s">
        <v>186</v>
      </c>
      <c r="J59" s="120"/>
      <c r="K59" s="120" t="s">
        <v>189</v>
      </c>
      <c r="L59" s="120"/>
      <c r="M59" s="120"/>
      <c r="N59" s="120"/>
      <c r="O59" s="121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G59" s="127"/>
      <c r="AH59" s="127"/>
      <c r="AI59" s="127"/>
      <c r="AJ59" s="127"/>
      <c r="AK59" s="127"/>
      <c r="AL59" s="127"/>
      <c r="AM59" s="127"/>
      <c r="AN59" s="127"/>
    </row>
    <row r="60" spans="1:40" s="112" customFormat="1" x14ac:dyDescent="0.25">
      <c r="D60" s="113"/>
      <c r="E60" s="113"/>
      <c r="F60" s="119"/>
      <c r="G60" s="120"/>
      <c r="H60" s="120" t="s">
        <v>187</v>
      </c>
      <c r="I60" s="120"/>
      <c r="J60" s="120"/>
      <c r="K60" s="120" t="s">
        <v>190</v>
      </c>
      <c r="L60" s="120"/>
      <c r="M60" s="120"/>
      <c r="N60" s="120"/>
      <c r="O60" s="121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G60" s="127"/>
      <c r="AH60" s="127"/>
      <c r="AI60" s="127"/>
      <c r="AJ60" s="127"/>
      <c r="AK60" s="127"/>
      <c r="AL60" s="127"/>
      <c r="AM60" s="127"/>
      <c r="AN60" s="127"/>
    </row>
    <row r="61" spans="1:40" s="112" customFormat="1" x14ac:dyDescent="0.25">
      <c r="D61" s="113"/>
      <c r="E61" s="113"/>
      <c r="F61" s="119">
        <v>6</v>
      </c>
      <c r="G61" s="120" t="s">
        <v>179</v>
      </c>
      <c r="H61" s="120">
        <v>1</v>
      </c>
      <c r="I61" s="120" t="s">
        <v>191</v>
      </c>
      <c r="J61" s="120"/>
      <c r="K61" s="120"/>
      <c r="L61" s="120"/>
      <c r="M61" s="120"/>
      <c r="N61" s="120"/>
      <c r="O61" s="121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G61" s="127"/>
      <c r="AH61" s="127"/>
      <c r="AI61" s="127"/>
      <c r="AJ61" s="127"/>
      <c r="AK61" s="127"/>
      <c r="AL61" s="127"/>
      <c r="AM61" s="127"/>
      <c r="AN61" s="127"/>
    </row>
    <row r="62" spans="1:40" s="112" customFormat="1" x14ac:dyDescent="0.25">
      <c r="D62" s="113"/>
      <c r="E62" s="113"/>
      <c r="F62" s="119">
        <v>7</v>
      </c>
      <c r="G62" s="120" t="s">
        <v>179</v>
      </c>
      <c r="H62" s="120">
        <v>6</v>
      </c>
      <c r="I62" s="120" t="s">
        <v>191</v>
      </c>
      <c r="J62" s="120"/>
      <c r="K62" s="120"/>
      <c r="L62" s="120"/>
      <c r="M62" s="120"/>
      <c r="N62" s="120"/>
      <c r="O62" s="121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G62" s="127"/>
      <c r="AH62" s="127"/>
      <c r="AI62" s="127"/>
      <c r="AJ62" s="127"/>
      <c r="AK62" s="127"/>
      <c r="AL62" s="127"/>
      <c r="AM62" s="127"/>
      <c r="AN62" s="127"/>
    </row>
    <row r="63" spans="1:40" s="112" customFormat="1" x14ac:dyDescent="0.25">
      <c r="D63" s="113"/>
      <c r="E63" s="113"/>
      <c r="F63" s="119">
        <v>8</v>
      </c>
      <c r="G63" s="120" t="s">
        <v>179</v>
      </c>
      <c r="H63" s="120">
        <v>1</v>
      </c>
      <c r="I63" s="120" t="s">
        <v>192</v>
      </c>
      <c r="J63" s="120"/>
      <c r="K63" s="120" t="s">
        <v>200</v>
      </c>
      <c r="L63" s="120"/>
      <c r="M63" s="120"/>
      <c r="N63" s="120"/>
      <c r="O63" s="121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G63" s="127"/>
      <c r="AH63" s="127"/>
      <c r="AI63" s="127"/>
      <c r="AJ63" s="127"/>
      <c r="AK63" s="127"/>
      <c r="AL63" s="127"/>
      <c r="AM63" s="127"/>
      <c r="AN63" s="127"/>
    </row>
    <row r="64" spans="1:40" s="112" customFormat="1" x14ac:dyDescent="0.25">
      <c r="D64" s="113"/>
      <c r="E64" s="113"/>
      <c r="F64" s="119">
        <v>9</v>
      </c>
      <c r="G64" s="120" t="s">
        <v>179</v>
      </c>
      <c r="H64" s="120">
        <v>3</v>
      </c>
      <c r="I64" s="120" t="s">
        <v>192</v>
      </c>
      <c r="J64" s="120"/>
      <c r="K64" s="120"/>
      <c r="L64" s="120"/>
      <c r="M64" s="120"/>
      <c r="N64" s="120"/>
      <c r="O64" s="121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G64" s="127"/>
      <c r="AH64" s="127"/>
      <c r="AI64" s="127"/>
      <c r="AJ64" s="127"/>
      <c r="AK64" s="127"/>
      <c r="AL64" s="127"/>
      <c r="AM64" s="127"/>
      <c r="AN64" s="127"/>
    </row>
    <row r="65" spans="4:40" s="112" customFormat="1" x14ac:dyDescent="0.25">
      <c r="D65" s="113"/>
      <c r="E65" s="113"/>
      <c r="F65" s="119"/>
      <c r="G65" s="120" t="s">
        <v>179</v>
      </c>
      <c r="H65" s="120">
        <v>3</v>
      </c>
      <c r="I65" s="120">
        <v>99344</v>
      </c>
      <c r="J65" s="120"/>
      <c r="K65" s="120" t="s">
        <v>194</v>
      </c>
      <c r="L65" s="120"/>
      <c r="M65" s="120"/>
      <c r="N65" s="120"/>
      <c r="O65" s="121" t="s">
        <v>196</v>
      </c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G65" s="127"/>
      <c r="AH65" s="127"/>
      <c r="AI65" s="127"/>
      <c r="AJ65" s="127"/>
      <c r="AK65" s="127"/>
      <c r="AL65" s="127"/>
      <c r="AM65" s="127"/>
      <c r="AN65" s="127"/>
    </row>
    <row r="66" spans="4:40" s="112" customFormat="1" x14ac:dyDescent="0.25">
      <c r="D66" s="113"/>
      <c r="E66" s="113"/>
      <c r="F66" s="119"/>
      <c r="G66" s="120" t="s">
        <v>179</v>
      </c>
      <c r="H66" s="120" t="s">
        <v>197</v>
      </c>
      <c r="I66" s="120" t="s">
        <v>233</v>
      </c>
      <c r="J66" s="120"/>
      <c r="K66" s="120" t="s">
        <v>195</v>
      </c>
      <c r="L66" s="120"/>
      <c r="M66" s="120"/>
      <c r="N66" s="120" t="s">
        <v>197</v>
      </c>
      <c r="O66" s="121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G66" s="127"/>
      <c r="AH66" s="127"/>
      <c r="AI66" s="127"/>
      <c r="AJ66" s="127"/>
      <c r="AK66" s="127"/>
      <c r="AL66" s="127"/>
      <c r="AM66" s="127"/>
      <c r="AN66" s="127"/>
    </row>
    <row r="67" spans="4:40" s="112" customFormat="1" x14ac:dyDescent="0.25">
      <c r="D67" s="113"/>
      <c r="E67" s="113"/>
      <c r="F67" s="119">
        <v>10</v>
      </c>
      <c r="G67" s="120" t="s">
        <v>179</v>
      </c>
      <c r="H67" s="120" t="s">
        <v>198</v>
      </c>
      <c r="I67" s="120" t="s">
        <v>199</v>
      </c>
      <c r="J67" s="120"/>
      <c r="K67" s="120" t="s">
        <v>200</v>
      </c>
      <c r="L67" s="120"/>
      <c r="M67" s="120"/>
      <c r="N67" s="120"/>
      <c r="O67" s="121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G67" s="127"/>
      <c r="AH67" s="127"/>
      <c r="AI67" s="127"/>
      <c r="AJ67" s="127"/>
      <c r="AK67" s="127"/>
      <c r="AL67" s="127"/>
      <c r="AM67" s="127"/>
      <c r="AN67" s="127"/>
    </row>
    <row r="68" spans="4:40" s="112" customFormat="1" x14ac:dyDescent="0.25">
      <c r="D68" s="113"/>
      <c r="E68" s="113"/>
      <c r="F68" s="119">
        <v>11</v>
      </c>
      <c r="G68" s="120" t="s">
        <v>179</v>
      </c>
      <c r="H68" s="120">
        <v>1</v>
      </c>
      <c r="I68" s="120" t="s">
        <v>201</v>
      </c>
      <c r="J68" s="120"/>
      <c r="K68" s="120"/>
      <c r="L68" s="120"/>
      <c r="M68" s="120"/>
      <c r="N68" s="120"/>
      <c r="O68" s="121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G68" s="127"/>
      <c r="AH68" s="127"/>
      <c r="AI68" s="127"/>
      <c r="AJ68" s="127"/>
      <c r="AK68" s="127"/>
      <c r="AL68" s="127"/>
      <c r="AM68" s="127"/>
      <c r="AN68" s="127"/>
    </row>
    <row r="69" spans="4:40" s="112" customFormat="1" x14ac:dyDescent="0.25">
      <c r="D69" s="113"/>
      <c r="E69" s="113"/>
      <c r="F69" s="119"/>
      <c r="G69" s="120"/>
      <c r="H69" s="120" t="s">
        <v>202</v>
      </c>
      <c r="I69" s="120">
        <v>88141</v>
      </c>
      <c r="J69" s="120"/>
      <c r="K69" s="120"/>
      <c r="L69" s="120"/>
      <c r="M69" s="120"/>
      <c r="N69" s="120"/>
      <c r="O69" s="121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G69" s="127"/>
      <c r="AH69" s="127"/>
      <c r="AI69" s="127"/>
      <c r="AJ69" s="127"/>
      <c r="AK69" s="127"/>
      <c r="AL69" s="127"/>
      <c r="AM69" s="127"/>
      <c r="AN69" s="127"/>
    </row>
    <row r="70" spans="4:40" s="112" customFormat="1" x14ac:dyDescent="0.25">
      <c r="D70" s="113"/>
      <c r="E70" s="113"/>
      <c r="F70" s="119"/>
      <c r="G70" s="120"/>
      <c r="H70" s="120">
        <v>1</v>
      </c>
      <c r="I70" s="120">
        <v>99401</v>
      </c>
      <c r="J70" s="120"/>
      <c r="K70" s="120"/>
      <c r="L70" s="120"/>
      <c r="M70" s="120"/>
      <c r="N70" s="120"/>
      <c r="O70" s="121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G70" s="127"/>
      <c r="AH70" s="127"/>
      <c r="AI70" s="127"/>
      <c r="AJ70" s="127"/>
      <c r="AK70" s="127"/>
      <c r="AL70" s="127"/>
      <c r="AM70" s="127"/>
      <c r="AN70" s="127"/>
    </row>
    <row r="71" spans="4:40" s="112" customFormat="1" x14ac:dyDescent="0.25">
      <c r="D71" s="113"/>
      <c r="E71" s="113"/>
      <c r="F71" s="119"/>
      <c r="G71" s="120"/>
      <c r="H71" s="120" t="s">
        <v>203</v>
      </c>
      <c r="I71" s="120"/>
      <c r="J71" s="120"/>
      <c r="K71" s="120"/>
      <c r="L71" s="120"/>
      <c r="M71" s="120"/>
      <c r="N71" s="120"/>
      <c r="O71" s="121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G71" s="127"/>
      <c r="AH71" s="127"/>
      <c r="AI71" s="127"/>
      <c r="AJ71" s="127"/>
      <c r="AK71" s="127"/>
      <c r="AL71" s="127"/>
      <c r="AM71" s="127"/>
      <c r="AN71" s="127"/>
    </row>
    <row r="72" spans="4:40" s="112" customFormat="1" x14ac:dyDescent="0.25">
      <c r="D72" s="113"/>
      <c r="E72" s="113"/>
      <c r="F72" s="119">
        <v>12</v>
      </c>
      <c r="G72" s="120" t="s">
        <v>179</v>
      </c>
      <c r="H72" s="120">
        <v>1</v>
      </c>
      <c r="I72" s="120" t="s">
        <v>201</v>
      </c>
      <c r="J72" s="120"/>
      <c r="K72" s="120"/>
      <c r="L72" s="120"/>
      <c r="M72" s="120"/>
      <c r="N72" s="120"/>
      <c r="O72" s="121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G72" s="127"/>
      <c r="AH72" s="127"/>
      <c r="AI72" s="127"/>
      <c r="AJ72" s="127"/>
      <c r="AK72" s="127"/>
      <c r="AL72" s="127"/>
      <c r="AM72" s="127"/>
      <c r="AN72" s="127"/>
    </row>
    <row r="73" spans="4:40" s="112" customFormat="1" x14ac:dyDescent="0.25">
      <c r="D73" s="113"/>
      <c r="E73" s="113"/>
      <c r="F73" s="119"/>
      <c r="G73" s="120" t="s">
        <v>179</v>
      </c>
      <c r="H73" s="120" t="s">
        <v>205</v>
      </c>
      <c r="I73" s="120" t="s">
        <v>206</v>
      </c>
      <c r="J73" s="120"/>
      <c r="K73" s="120"/>
      <c r="L73" s="120"/>
      <c r="M73" s="120"/>
      <c r="N73" s="120"/>
      <c r="O73" s="121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G73" s="127"/>
      <c r="AH73" s="127"/>
      <c r="AI73" s="127"/>
      <c r="AJ73" s="127"/>
      <c r="AK73" s="127"/>
      <c r="AL73" s="127"/>
      <c r="AM73" s="127"/>
      <c r="AN73" s="127"/>
    </row>
    <row r="74" spans="4:40" s="112" customFormat="1" x14ac:dyDescent="0.25">
      <c r="D74" s="113"/>
      <c r="E74" s="113"/>
      <c r="F74" s="119"/>
      <c r="G74" s="120" t="s">
        <v>179</v>
      </c>
      <c r="H74" s="120" t="s">
        <v>207</v>
      </c>
      <c r="I74" s="120" t="s">
        <v>204</v>
      </c>
      <c r="J74" s="120"/>
      <c r="K74" s="120" t="s">
        <v>208</v>
      </c>
      <c r="L74" s="120"/>
      <c r="M74" s="120"/>
      <c r="N74" s="120"/>
      <c r="O74" s="121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G74" s="127"/>
      <c r="AH74" s="127"/>
      <c r="AI74" s="127"/>
      <c r="AJ74" s="127"/>
      <c r="AK74" s="127"/>
      <c r="AL74" s="127"/>
      <c r="AM74" s="127"/>
      <c r="AN74" s="127"/>
    </row>
    <row r="75" spans="4:40" s="112" customFormat="1" x14ac:dyDescent="0.25">
      <c r="D75" s="113"/>
      <c r="E75" s="113"/>
      <c r="F75" s="119"/>
      <c r="G75" s="120"/>
      <c r="H75" s="120">
        <v>2</v>
      </c>
      <c r="I75" s="120">
        <v>99401</v>
      </c>
      <c r="J75" s="120"/>
      <c r="K75" s="120"/>
      <c r="L75" s="120"/>
      <c r="M75" s="120"/>
      <c r="N75" s="120"/>
      <c r="O75" s="121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G75" s="127"/>
      <c r="AH75" s="127"/>
      <c r="AI75" s="127"/>
      <c r="AJ75" s="127"/>
      <c r="AK75" s="127"/>
      <c r="AL75" s="127"/>
      <c r="AM75" s="127"/>
      <c r="AN75" s="127"/>
    </row>
    <row r="76" spans="4:40" s="112" customFormat="1" x14ac:dyDescent="0.25">
      <c r="D76" s="113"/>
      <c r="E76" s="113"/>
      <c r="F76" s="119"/>
      <c r="G76" s="120"/>
      <c r="H76" s="120" t="s">
        <v>203</v>
      </c>
      <c r="I76" s="120"/>
      <c r="J76" s="120"/>
      <c r="K76" s="120"/>
      <c r="L76" s="120"/>
      <c r="M76" s="120"/>
      <c r="N76" s="120"/>
      <c r="O76" s="121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G76" s="127"/>
      <c r="AH76" s="127"/>
      <c r="AI76" s="127"/>
      <c r="AJ76" s="127"/>
      <c r="AK76" s="127"/>
      <c r="AL76" s="127"/>
      <c r="AM76" s="127"/>
      <c r="AN76" s="127"/>
    </row>
    <row r="77" spans="4:40" s="112" customFormat="1" x14ac:dyDescent="0.25">
      <c r="D77" s="113"/>
      <c r="E77" s="113"/>
      <c r="F77" s="119">
        <v>13</v>
      </c>
      <c r="G77" s="120" t="s">
        <v>179</v>
      </c>
      <c r="H77" s="120" t="s">
        <v>209</v>
      </c>
      <c r="I77" s="120" t="s">
        <v>201</v>
      </c>
      <c r="J77" s="120"/>
      <c r="K77" s="120" t="s">
        <v>211</v>
      </c>
      <c r="L77" s="120"/>
      <c r="M77" s="120"/>
      <c r="N77" s="120"/>
      <c r="O77" s="121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G77" s="127"/>
      <c r="AH77" s="127"/>
      <c r="AI77" s="127"/>
      <c r="AJ77" s="127"/>
      <c r="AK77" s="127"/>
      <c r="AL77" s="127"/>
      <c r="AM77" s="127"/>
      <c r="AN77" s="127"/>
    </row>
    <row r="78" spans="4:40" s="112" customFormat="1" x14ac:dyDescent="0.25">
      <c r="D78" s="113"/>
      <c r="E78" s="113"/>
      <c r="F78" s="119"/>
      <c r="G78" s="120" t="s">
        <v>179</v>
      </c>
      <c r="H78" s="120"/>
      <c r="I78" s="120" t="s">
        <v>210</v>
      </c>
      <c r="J78" s="120"/>
      <c r="K78" s="120"/>
      <c r="L78" s="120"/>
      <c r="M78" s="120"/>
      <c r="N78" s="120"/>
      <c r="O78" s="121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G78" s="127"/>
      <c r="AH78" s="127"/>
      <c r="AI78" s="127"/>
      <c r="AJ78" s="127"/>
      <c r="AK78" s="127"/>
      <c r="AL78" s="127"/>
      <c r="AM78" s="127"/>
      <c r="AN78" s="127"/>
    </row>
    <row r="79" spans="4:40" s="112" customFormat="1" x14ac:dyDescent="0.25">
      <c r="D79" s="113"/>
      <c r="E79" s="113"/>
      <c r="F79" s="119">
        <v>14</v>
      </c>
      <c r="G79" s="120" t="s">
        <v>179</v>
      </c>
      <c r="H79" s="120" t="s">
        <v>209</v>
      </c>
      <c r="I79" s="120">
        <v>76805</v>
      </c>
      <c r="J79" s="120"/>
      <c r="K79" s="120" t="s">
        <v>211</v>
      </c>
      <c r="L79" s="120"/>
      <c r="M79" s="120"/>
      <c r="N79" s="120"/>
      <c r="O79" s="121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G79" s="127"/>
      <c r="AH79" s="127"/>
      <c r="AI79" s="127"/>
      <c r="AJ79" s="127"/>
      <c r="AK79" s="127"/>
      <c r="AL79" s="127"/>
      <c r="AM79" s="127"/>
      <c r="AN79" s="127"/>
    </row>
    <row r="80" spans="4:40" s="112" customFormat="1" x14ac:dyDescent="0.25">
      <c r="D80" s="113"/>
      <c r="E80" s="113"/>
      <c r="F80" s="119">
        <v>15</v>
      </c>
      <c r="G80" s="120" t="s">
        <v>179</v>
      </c>
      <c r="H80" s="120" t="s">
        <v>183</v>
      </c>
      <c r="I80" s="120" t="s">
        <v>181</v>
      </c>
      <c r="J80" s="120"/>
      <c r="K80" s="120" t="s">
        <v>213</v>
      </c>
      <c r="L80" s="120"/>
      <c r="M80" s="120"/>
      <c r="N80" s="120"/>
      <c r="O80" s="121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G80" s="127"/>
      <c r="AH80" s="127"/>
      <c r="AI80" s="127"/>
      <c r="AJ80" s="127"/>
      <c r="AK80" s="127"/>
      <c r="AL80" s="127"/>
      <c r="AM80" s="127"/>
      <c r="AN80" s="127"/>
    </row>
    <row r="81" spans="4:40" s="112" customFormat="1" x14ac:dyDescent="0.25">
      <c r="D81" s="113"/>
      <c r="E81" s="113"/>
      <c r="F81" s="119"/>
      <c r="G81" s="120"/>
      <c r="H81" s="120" t="s">
        <v>193</v>
      </c>
      <c r="I81" s="120"/>
      <c r="J81" s="120"/>
      <c r="K81" s="120" t="s">
        <v>212</v>
      </c>
      <c r="L81" s="120"/>
      <c r="M81" s="120"/>
      <c r="N81" s="120"/>
      <c r="O81" s="121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G81" s="127"/>
      <c r="AH81" s="127"/>
      <c r="AI81" s="127"/>
      <c r="AJ81" s="127"/>
      <c r="AK81" s="127"/>
      <c r="AL81" s="127"/>
      <c r="AM81" s="127"/>
      <c r="AN81" s="127"/>
    </row>
    <row r="82" spans="4:40" s="112" customFormat="1" x14ac:dyDescent="0.25">
      <c r="D82" s="113"/>
      <c r="E82" s="113"/>
      <c r="F82" s="119">
        <v>16</v>
      </c>
      <c r="G82" s="120" t="s">
        <v>179</v>
      </c>
      <c r="H82" s="120" t="s">
        <v>214</v>
      </c>
      <c r="I82" s="120" t="s">
        <v>215</v>
      </c>
      <c r="J82" s="120"/>
      <c r="K82" s="120" t="s">
        <v>216</v>
      </c>
      <c r="L82" s="120"/>
      <c r="M82" s="120"/>
      <c r="N82" s="120"/>
      <c r="O82" s="121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G82" s="127"/>
      <c r="AH82" s="127"/>
      <c r="AI82" s="127"/>
      <c r="AJ82" s="127"/>
      <c r="AK82" s="127"/>
      <c r="AL82" s="127"/>
      <c r="AM82" s="127"/>
      <c r="AN82" s="127"/>
    </row>
    <row r="83" spans="4:40" s="112" customFormat="1" x14ac:dyDescent="0.25">
      <c r="D83" s="113"/>
      <c r="E83" s="113"/>
      <c r="F83" s="119">
        <v>17</v>
      </c>
      <c r="G83" s="120" t="s">
        <v>179</v>
      </c>
      <c r="H83" s="120" t="s">
        <v>217</v>
      </c>
      <c r="I83" s="120" t="s">
        <v>215</v>
      </c>
      <c r="J83" s="120"/>
      <c r="K83" s="120" t="s">
        <v>218</v>
      </c>
      <c r="L83" s="120"/>
      <c r="M83" s="120"/>
      <c r="N83" s="120"/>
      <c r="O83" s="121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G83" s="127"/>
      <c r="AH83" s="127"/>
      <c r="AI83" s="127"/>
      <c r="AJ83" s="127"/>
      <c r="AK83" s="127"/>
      <c r="AL83" s="127"/>
      <c r="AM83" s="127"/>
      <c r="AN83" s="127"/>
    </row>
    <row r="84" spans="4:40" s="112" customFormat="1" x14ac:dyDescent="0.25">
      <c r="D84" s="113"/>
      <c r="E84" s="113"/>
      <c r="F84" s="119">
        <v>18</v>
      </c>
      <c r="G84" s="120" t="s">
        <v>179</v>
      </c>
      <c r="H84" s="120"/>
      <c r="I84" s="120" t="s">
        <v>222</v>
      </c>
      <c r="J84" s="120"/>
      <c r="K84" s="120" t="s">
        <v>223</v>
      </c>
      <c r="L84" s="120"/>
      <c r="M84" s="120"/>
      <c r="N84" s="120"/>
      <c r="O84" s="121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G84" s="127"/>
      <c r="AH84" s="127"/>
      <c r="AI84" s="127"/>
      <c r="AJ84" s="127"/>
      <c r="AK84" s="127"/>
      <c r="AL84" s="127"/>
      <c r="AM84" s="127"/>
      <c r="AN84" s="127"/>
    </row>
    <row r="85" spans="4:40" s="112" customFormat="1" x14ac:dyDescent="0.25">
      <c r="D85" s="113"/>
      <c r="E85" s="113"/>
      <c r="F85" s="119"/>
      <c r="G85" s="120" t="s">
        <v>179</v>
      </c>
      <c r="H85" s="120"/>
      <c r="I85" s="120" t="s">
        <v>219</v>
      </c>
      <c r="J85" s="120"/>
      <c r="K85" s="120" t="s">
        <v>220</v>
      </c>
      <c r="L85" s="120"/>
      <c r="M85" s="120"/>
      <c r="N85" s="120"/>
      <c r="O85" s="121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G85" s="127"/>
      <c r="AH85" s="127"/>
      <c r="AI85" s="127"/>
      <c r="AJ85" s="127"/>
      <c r="AK85" s="127"/>
      <c r="AL85" s="127"/>
      <c r="AM85" s="127"/>
      <c r="AN85" s="127"/>
    </row>
    <row r="86" spans="4:40" s="112" customFormat="1" x14ac:dyDescent="0.25">
      <c r="D86" s="113"/>
      <c r="E86" s="113"/>
      <c r="F86" s="119">
        <v>19</v>
      </c>
      <c r="G86" s="120" t="s">
        <v>179</v>
      </c>
      <c r="H86" s="120" t="s">
        <v>221</v>
      </c>
      <c r="I86" s="120" t="s">
        <v>222</v>
      </c>
      <c r="J86" s="120"/>
      <c r="K86" s="120" t="s">
        <v>223</v>
      </c>
      <c r="L86" s="120"/>
      <c r="M86" s="120"/>
      <c r="N86" s="120"/>
      <c r="O86" s="121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G86" s="127"/>
      <c r="AH86" s="127"/>
      <c r="AI86" s="127"/>
      <c r="AJ86" s="127"/>
      <c r="AK86" s="127"/>
      <c r="AL86" s="127"/>
      <c r="AM86" s="127"/>
      <c r="AN86" s="127"/>
    </row>
    <row r="87" spans="4:40" s="112" customFormat="1" x14ac:dyDescent="0.25">
      <c r="D87" s="113"/>
      <c r="E87" s="113"/>
      <c r="F87" s="119"/>
      <c r="G87" s="120"/>
      <c r="H87" s="120"/>
      <c r="I87" s="120" t="s">
        <v>219</v>
      </c>
      <c r="J87" s="120"/>
      <c r="K87" s="120" t="s">
        <v>220</v>
      </c>
      <c r="L87" s="120"/>
      <c r="M87" s="120"/>
      <c r="N87" s="120"/>
      <c r="O87" s="121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G87" s="127"/>
      <c r="AH87" s="127"/>
      <c r="AI87" s="127"/>
      <c r="AJ87" s="127"/>
      <c r="AK87" s="127"/>
      <c r="AL87" s="127"/>
      <c r="AM87" s="127"/>
      <c r="AN87" s="127"/>
    </row>
    <row r="88" spans="4:40" s="112" customFormat="1" x14ac:dyDescent="0.25">
      <c r="D88" s="113"/>
      <c r="E88" s="113"/>
      <c r="F88" s="119">
        <v>20</v>
      </c>
      <c r="G88" s="120" t="s">
        <v>179</v>
      </c>
      <c r="H88" s="120">
        <v>1</v>
      </c>
      <c r="I88" s="120">
        <v>59430</v>
      </c>
      <c r="J88" s="120"/>
      <c r="K88" s="120" t="s">
        <v>226</v>
      </c>
      <c r="L88" s="120"/>
      <c r="M88" s="120"/>
      <c r="N88" s="120"/>
      <c r="O88" s="121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G88" s="127"/>
      <c r="AH88" s="127"/>
      <c r="AI88" s="127"/>
      <c r="AJ88" s="127"/>
      <c r="AK88" s="127"/>
      <c r="AL88" s="127"/>
      <c r="AM88" s="127"/>
      <c r="AN88" s="127"/>
    </row>
    <row r="89" spans="4:40" s="112" customFormat="1" x14ac:dyDescent="0.25">
      <c r="D89" s="113"/>
      <c r="E89" s="113"/>
      <c r="F89" s="119"/>
      <c r="G89" s="120"/>
      <c r="H89" s="120" t="s">
        <v>224</v>
      </c>
      <c r="I89" s="120" t="s">
        <v>225</v>
      </c>
      <c r="J89" s="120"/>
      <c r="K89" s="120" t="s">
        <v>227</v>
      </c>
      <c r="L89" s="120"/>
      <c r="M89" s="120"/>
      <c r="N89" s="120"/>
      <c r="O89" s="121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G89" s="127"/>
      <c r="AH89" s="127"/>
      <c r="AI89" s="127"/>
      <c r="AJ89" s="127"/>
      <c r="AK89" s="127"/>
      <c r="AL89" s="127"/>
      <c r="AM89" s="127"/>
      <c r="AN89" s="127"/>
    </row>
    <row r="90" spans="4:40" s="112" customFormat="1" x14ac:dyDescent="0.25">
      <c r="D90" s="113"/>
      <c r="E90" s="113"/>
      <c r="F90" s="119">
        <v>21</v>
      </c>
      <c r="G90" s="120" t="s">
        <v>179</v>
      </c>
      <c r="H90" s="120">
        <v>1</v>
      </c>
      <c r="I90" s="120">
        <v>59430</v>
      </c>
      <c r="J90" s="120"/>
      <c r="K90" s="120" t="s">
        <v>226</v>
      </c>
      <c r="L90" s="120"/>
      <c r="M90" s="120"/>
      <c r="N90" s="120"/>
      <c r="O90" s="121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G90" s="127"/>
      <c r="AH90" s="127"/>
      <c r="AI90" s="127"/>
      <c r="AJ90" s="127"/>
      <c r="AK90" s="127"/>
      <c r="AL90" s="127"/>
      <c r="AM90" s="127"/>
      <c r="AN90" s="127"/>
    </row>
    <row r="91" spans="4:40" s="112" customFormat="1" x14ac:dyDescent="0.25">
      <c r="D91" s="113"/>
      <c r="E91" s="113"/>
      <c r="F91" s="119"/>
      <c r="G91" s="120"/>
      <c r="H91" s="120" t="s">
        <v>228</v>
      </c>
      <c r="I91" s="120" t="s">
        <v>225</v>
      </c>
      <c r="J91" s="120"/>
      <c r="K91" s="120" t="s">
        <v>227</v>
      </c>
      <c r="L91" s="120"/>
      <c r="M91" s="120"/>
      <c r="N91" s="120"/>
      <c r="O91" s="121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G91" s="127"/>
      <c r="AH91" s="127"/>
      <c r="AI91" s="127"/>
      <c r="AJ91" s="127"/>
      <c r="AK91" s="127"/>
      <c r="AL91" s="127"/>
      <c r="AM91" s="127"/>
      <c r="AN91" s="127"/>
    </row>
    <row r="92" spans="4:40" s="112" customFormat="1" x14ac:dyDescent="0.25">
      <c r="D92" s="113"/>
      <c r="E92" s="113"/>
      <c r="F92" s="119">
        <v>22</v>
      </c>
      <c r="G92" s="120" t="s">
        <v>179</v>
      </c>
      <c r="H92" s="120">
        <v>1</v>
      </c>
      <c r="I92" s="120">
        <v>59430</v>
      </c>
      <c r="J92" s="120"/>
      <c r="K92" s="120" t="s">
        <v>226</v>
      </c>
      <c r="L92" s="120"/>
      <c r="M92" s="120"/>
      <c r="N92" s="120"/>
      <c r="O92" s="121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G92" s="127"/>
      <c r="AH92" s="127"/>
      <c r="AI92" s="127"/>
      <c r="AJ92" s="127"/>
      <c r="AK92" s="127"/>
      <c r="AL92" s="127"/>
      <c r="AM92" s="127"/>
      <c r="AN92" s="127"/>
    </row>
    <row r="93" spans="4:40" s="112" customFormat="1" x14ac:dyDescent="0.25">
      <c r="D93" s="113"/>
      <c r="E93" s="113"/>
      <c r="F93" s="119"/>
      <c r="G93" s="120"/>
      <c r="H93" s="120" t="s">
        <v>229</v>
      </c>
      <c r="I93" s="120" t="s">
        <v>225</v>
      </c>
      <c r="J93" s="120"/>
      <c r="K93" s="120" t="s">
        <v>227</v>
      </c>
      <c r="L93" s="120"/>
      <c r="M93" s="120"/>
      <c r="N93" s="120"/>
      <c r="O93" s="121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G93" s="127"/>
      <c r="AH93" s="127"/>
      <c r="AI93" s="127"/>
      <c r="AJ93" s="127"/>
      <c r="AK93" s="127"/>
      <c r="AL93" s="127"/>
      <c r="AM93" s="127"/>
      <c r="AN93" s="127"/>
    </row>
    <row r="94" spans="4:40" s="112" customFormat="1" x14ac:dyDescent="0.25">
      <c r="D94" s="113"/>
      <c r="E94" s="113"/>
      <c r="F94" s="119">
        <v>23</v>
      </c>
      <c r="G94" s="120" t="s">
        <v>179</v>
      </c>
      <c r="H94" s="120"/>
      <c r="I94" s="120" t="s">
        <v>230</v>
      </c>
      <c r="J94" s="120"/>
      <c r="K94" s="120"/>
      <c r="L94" s="120"/>
      <c r="M94" s="120"/>
      <c r="N94" s="120"/>
      <c r="O94" s="121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G94" s="127"/>
      <c r="AH94" s="127"/>
      <c r="AI94" s="127"/>
      <c r="AJ94" s="127"/>
      <c r="AK94" s="127"/>
      <c r="AL94" s="127"/>
      <c r="AM94" s="127"/>
      <c r="AN94" s="127"/>
    </row>
    <row r="95" spans="4:40" s="112" customFormat="1" x14ac:dyDescent="0.25">
      <c r="D95" s="113"/>
      <c r="E95" s="113"/>
      <c r="F95" s="119">
        <v>24</v>
      </c>
      <c r="G95" s="120" t="s">
        <v>179</v>
      </c>
      <c r="H95" s="120">
        <v>1</v>
      </c>
      <c r="I95" s="120">
        <v>59430</v>
      </c>
      <c r="J95" s="120"/>
      <c r="K95" s="120"/>
      <c r="L95" s="120"/>
      <c r="M95" s="120"/>
      <c r="N95" s="120"/>
      <c r="O95" s="121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G95" s="127"/>
      <c r="AH95" s="127"/>
      <c r="AI95" s="127"/>
      <c r="AJ95" s="127"/>
      <c r="AK95" s="127"/>
      <c r="AL95" s="127"/>
      <c r="AM95" s="127"/>
      <c r="AN95" s="127"/>
    </row>
    <row r="96" spans="4:40" s="112" customFormat="1" x14ac:dyDescent="0.25">
      <c r="D96" s="113"/>
      <c r="E96" s="113"/>
      <c r="F96" s="119">
        <v>25</v>
      </c>
      <c r="G96" s="120" t="s">
        <v>179</v>
      </c>
      <c r="H96" s="120">
        <v>2</v>
      </c>
      <c r="I96" s="120">
        <v>59430</v>
      </c>
      <c r="J96" s="120"/>
      <c r="K96" s="120"/>
      <c r="L96" s="120"/>
      <c r="M96" s="120"/>
      <c r="N96" s="120"/>
      <c r="O96" s="121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G96" s="127"/>
      <c r="AH96" s="127"/>
      <c r="AI96" s="127"/>
      <c r="AJ96" s="127"/>
      <c r="AK96" s="127"/>
      <c r="AL96" s="127"/>
      <c r="AM96" s="127"/>
      <c r="AN96" s="127"/>
    </row>
    <row r="97" spans="4:40" s="112" customFormat="1" x14ac:dyDescent="0.25">
      <c r="D97" s="113"/>
      <c r="E97" s="113"/>
      <c r="F97" s="119">
        <v>26</v>
      </c>
      <c r="G97" s="120" t="s">
        <v>179</v>
      </c>
      <c r="H97" s="120">
        <v>1</v>
      </c>
      <c r="I97" s="120">
        <v>59430</v>
      </c>
      <c r="J97" s="120"/>
      <c r="K97" s="120"/>
      <c r="L97" s="120"/>
      <c r="M97" s="120"/>
      <c r="N97" s="120"/>
      <c r="O97" s="121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G97" s="127"/>
      <c r="AH97" s="127"/>
      <c r="AI97" s="127"/>
      <c r="AJ97" s="127"/>
      <c r="AK97" s="127"/>
      <c r="AL97" s="127"/>
      <c r="AM97" s="127"/>
      <c r="AN97" s="127"/>
    </row>
    <row r="98" spans="4:40" s="112" customFormat="1" x14ac:dyDescent="0.25">
      <c r="D98" s="113"/>
      <c r="E98" s="113"/>
      <c r="F98" s="119"/>
      <c r="G98" s="120"/>
      <c r="H98" s="120" t="s">
        <v>231</v>
      </c>
      <c r="I98" s="120" t="s">
        <v>215</v>
      </c>
      <c r="J98" s="120"/>
      <c r="K98" s="120"/>
      <c r="L98" s="120"/>
      <c r="M98" s="120"/>
      <c r="N98" s="120"/>
      <c r="O98" s="121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G98" s="127"/>
      <c r="AH98" s="127"/>
      <c r="AI98" s="127"/>
      <c r="AJ98" s="127"/>
      <c r="AK98" s="127"/>
      <c r="AL98" s="127"/>
      <c r="AM98" s="127"/>
      <c r="AN98" s="127"/>
    </row>
    <row r="99" spans="4:40" s="112" customFormat="1" x14ac:dyDescent="0.25">
      <c r="D99" s="113"/>
      <c r="E99" s="113"/>
      <c r="F99" s="119">
        <v>27</v>
      </c>
      <c r="G99" s="120" t="s">
        <v>179</v>
      </c>
      <c r="H99" s="120"/>
      <c r="I99" s="120" t="s">
        <v>201</v>
      </c>
      <c r="J99" s="120"/>
      <c r="K99" s="120"/>
      <c r="L99" s="120"/>
      <c r="M99" s="120"/>
      <c r="N99" s="120"/>
      <c r="O99" s="121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G99" s="127"/>
      <c r="AH99" s="127"/>
      <c r="AI99" s="127"/>
      <c r="AJ99" s="127"/>
      <c r="AK99" s="127"/>
      <c r="AL99" s="127"/>
      <c r="AM99" s="127"/>
      <c r="AN99" s="127"/>
    </row>
    <row r="100" spans="4:40" s="112" customFormat="1" x14ac:dyDescent="0.25">
      <c r="D100" s="113"/>
      <c r="E100" s="113"/>
      <c r="F100" s="119"/>
      <c r="G100" s="120" t="s">
        <v>179</v>
      </c>
      <c r="H100" s="120" t="s">
        <v>232</v>
      </c>
      <c r="I100" s="120">
        <v>99344</v>
      </c>
      <c r="J100" s="120"/>
      <c r="K100" s="120"/>
      <c r="L100" s="120"/>
      <c r="M100" s="120"/>
      <c r="N100" s="120"/>
      <c r="O100" s="121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G100" s="127"/>
      <c r="AH100" s="127"/>
      <c r="AI100" s="127"/>
      <c r="AJ100" s="127"/>
      <c r="AK100" s="127"/>
      <c r="AL100" s="127"/>
      <c r="AM100" s="127"/>
      <c r="AN100" s="127"/>
    </row>
    <row r="101" spans="4:40" s="112" customFormat="1" x14ac:dyDescent="0.25">
      <c r="D101" s="113"/>
      <c r="E101" s="113"/>
      <c r="F101" s="119"/>
      <c r="G101" s="120" t="s">
        <v>179</v>
      </c>
      <c r="H101" s="120" t="s">
        <v>197</v>
      </c>
      <c r="I101" s="120" t="s">
        <v>233</v>
      </c>
      <c r="J101" s="120"/>
      <c r="K101" s="120" t="s">
        <v>234</v>
      </c>
      <c r="L101" s="120"/>
      <c r="M101" s="120"/>
      <c r="N101" s="120"/>
      <c r="O101" s="121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G101" s="127"/>
      <c r="AH101" s="127"/>
      <c r="AI101" s="127"/>
      <c r="AJ101" s="127"/>
      <c r="AK101" s="127"/>
      <c r="AL101" s="127"/>
      <c r="AM101" s="127"/>
      <c r="AN101" s="127"/>
    </row>
    <row r="102" spans="4:40" s="112" customFormat="1" x14ac:dyDescent="0.25">
      <c r="D102" s="113"/>
      <c r="E102" s="113"/>
      <c r="F102" s="119">
        <v>28</v>
      </c>
      <c r="G102" s="120" t="s">
        <v>179</v>
      </c>
      <c r="H102" s="120"/>
      <c r="I102" s="120" t="s">
        <v>235</v>
      </c>
      <c r="J102" s="120"/>
      <c r="K102" s="120"/>
      <c r="L102" s="120"/>
      <c r="M102" s="120"/>
      <c r="N102" s="120"/>
      <c r="O102" s="121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G102" s="127"/>
      <c r="AH102" s="127"/>
      <c r="AI102" s="127"/>
      <c r="AJ102" s="127"/>
      <c r="AK102" s="127"/>
      <c r="AL102" s="127"/>
      <c r="AM102" s="127"/>
      <c r="AN102" s="127"/>
    </row>
    <row r="103" spans="4:40" s="112" customFormat="1" x14ac:dyDescent="0.25">
      <c r="D103" s="113"/>
      <c r="E103" s="113"/>
      <c r="F103" s="119"/>
      <c r="G103" s="120"/>
      <c r="H103" s="120" t="s">
        <v>232</v>
      </c>
      <c r="I103" s="120">
        <v>99344</v>
      </c>
      <c r="J103" s="120"/>
      <c r="K103" s="120" t="s">
        <v>236</v>
      </c>
      <c r="L103" s="120"/>
      <c r="M103" s="120"/>
      <c r="N103" s="120"/>
      <c r="O103" s="121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G103" s="127"/>
      <c r="AH103" s="127"/>
      <c r="AI103" s="127"/>
      <c r="AJ103" s="127"/>
      <c r="AK103" s="127"/>
      <c r="AL103" s="127"/>
      <c r="AM103" s="127"/>
      <c r="AN103" s="127"/>
    </row>
    <row r="104" spans="4:40" s="112" customFormat="1" x14ac:dyDescent="0.25">
      <c r="D104" s="113"/>
      <c r="E104" s="113"/>
      <c r="F104" s="119"/>
      <c r="G104" s="120"/>
      <c r="H104" s="120" t="s">
        <v>197</v>
      </c>
      <c r="I104" s="120" t="s">
        <v>233</v>
      </c>
      <c r="J104" s="120"/>
      <c r="K104" s="120"/>
      <c r="L104" s="120"/>
      <c r="M104" s="120"/>
      <c r="N104" s="120"/>
      <c r="O104" s="121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G104" s="127"/>
      <c r="AH104" s="127"/>
      <c r="AI104" s="127"/>
      <c r="AJ104" s="127"/>
      <c r="AK104" s="127"/>
      <c r="AL104" s="127"/>
      <c r="AM104" s="127"/>
      <c r="AN104" s="127"/>
    </row>
    <row r="105" spans="4:40" s="112" customFormat="1" x14ac:dyDescent="0.25">
      <c r="D105" s="113"/>
      <c r="E105" s="113"/>
      <c r="F105" s="119">
        <v>29</v>
      </c>
      <c r="G105" s="120" t="s">
        <v>179</v>
      </c>
      <c r="H105" s="120" t="s">
        <v>209</v>
      </c>
      <c r="I105" s="120" t="s">
        <v>201</v>
      </c>
      <c r="J105" s="120"/>
      <c r="K105" s="120" t="s">
        <v>237</v>
      </c>
      <c r="L105" s="120"/>
      <c r="M105" s="120"/>
      <c r="N105" s="120"/>
      <c r="O105" s="121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G105" s="127"/>
      <c r="AH105" s="127"/>
      <c r="AI105" s="127"/>
      <c r="AJ105" s="127"/>
      <c r="AK105" s="127"/>
      <c r="AL105" s="127"/>
      <c r="AM105" s="127"/>
      <c r="AN105" s="127"/>
    </row>
    <row r="106" spans="4:40" s="112" customFormat="1" x14ac:dyDescent="0.25">
      <c r="D106" s="113"/>
      <c r="E106" s="113"/>
      <c r="F106" s="119"/>
      <c r="G106" s="120" t="s">
        <v>179</v>
      </c>
      <c r="H106" s="120"/>
      <c r="I106" s="120" t="s">
        <v>238</v>
      </c>
      <c r="J106" s="120"/>
      <c r="K106" s="120"/>
      <c r="L106" s="120"/>
      <c r="M106" s="120"/>
      <c r="N106" s="120"/>
      <c r="O106" s="121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G106" s="127"/>
      <c r="AH106" s="127"/>
      <c r="AI106" s="127"/>
      <c r="AJ106" s="127"/>
      <c r="AK106" s="127"/>
      <c r="AL106" s="127"/>
      <c r="AM106" s="127"/>
      <c r="AN106" s="127"/>
    </row>
    <row r="107" spans="4:40" s="112" customFormat="1" x14ac:dyDescent="0.25">
      <c r="D107" s="113"/>
      <c r="E107" s="113"/>
      <c r="F107" s="119"/>
      <c r="G107" s="120" t="s">
        <v>179</v>
      </c>
      <c r="H107" s="120" t="s">
        <v>241</v>
      </c>
      <c r="I107" s="120">
        <v>86703</v>
      </c>
      <c r="J107" s="120"/>
      <c r="K107" s="120" t="s">
        <v>240</v>
      </c>
      <c r="L107" s="120"/>
      <c r="M107" s="120"/>
      <c r="N107" s="120"/>
      <c r="O107" s="121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G107" s="127"/>
      <c r="AH107" s="127"/>
      <c r="AI107" s="127"/>
      <c r="AJ107" s="127"/>
      <c r="AK107" s="127"/>
      <c r="AL107" s="127"/>
      <c r="AM107" s="127"/>
      <c r="AN107" s="127"/>
    </row>
    <row r="108" spans="4:40" s="112" customFormat="1" x14ac:dyDescent="0.25">
      <c r="D108" s="113"/>
      <c r="E108" s="113"/>
      <c r="F108" s="119"/>
      <c r="G108" s="120" t="s">
        <v>179</v>
      </c>
      <c r="H108" s="120"/>
      <c r="I108" s="120" t="s">
        <v>239</v>
      </c>
      <c r="J108" s="120"/>
      <c r="K108" s="120"/>
      <c r="L108" s="120"/>
      <c r="M108" s="120"/>
      <c r="N108" s="120"/>
      <c r="O108" s="121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G108" s="127"/>
      <c r="AH108" s="127"/>
      <c r="AI108" s="127"/>
      <c r="AJ108" s="127"/>
      <c r="AK108" s="127"/>
      <c r="AL108" s="127"/>
      <c r="AM108" s="127"/>
      <c r="AN108" s="127"/>
    </row>
    <row r="109" spans="4:40" s="112" customFormat="1" x14ac:dyDescent="0.25">
      <c r="D109" s="113"/>
      <c r="E109" s="113"/>
      <c r="F109" s="119">
        <v>30</v>
      </c>
      <c r="G109" s="120" t="s">
        <v>179</v>
      </c>
      <c r="H109" s="120" t="s">
        <v>209</v>
      </c>
      <c r="I109" s="120" t="s">
        <v>201</v>
      </c>
      <c r="J109" s="120"/>
      <c r="K109" s="120" t="s">
        <v>237</v>
      </c>
      <c r="L109" s="120"/>
      <c r="M109" s="120"/>
      <c r="N109" s="120"/>
      <c r="O109" s="121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G109" s="127"/>
      <c r="AH109" s="127"/>
      <c r="AI109" s="127"/>
      <c r="AJ109" s="127"/>
      <c r="AK109" s="127"/>
      <c r="AL109" s="127"/>
      <c r="AM109" s="127"/>
      <c r="AN109" s="127"/>
    </row>
    <row r="110" spans="4:40" s="112" customFormat="1" x14ac:dyDescent="0.25">
      <c r="D110" s="113"/>
      <c r="E110" s="113"/>
      <c r="F110" s="119"/>
      <c r="G110" s="120"/>
      <c r="H110" s="120"/>
      <c r="I110" s="120" t="s">
        <v>238</v>
      </c>
      <c r="J110" s="120"/>
      <c r="K110" s="120"/>
      <c r="L110" s="120"/>
      <c r="M110" s="120"/>
      <c r="N110" s="120"/>
      <c r="O110" s="121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G110" s="127"/>
      <c r="AH110" s="127"/>
      <c r="AI110" s="127"/>
      <c r="AJ110" s="127"/>
      <c r="AK110" s="127"/>
      <c r="AL110" s="127"/>
      <c r="AM110" s="127"/>
      <c r="AN110" s="127"/>
    </row>
    <row r="111" spans="4:40" s="112" customFormat="1" x14ac:dyDescent="0.25">
      <c r="D111" s="113"/>
      <c r="E111" s="113"/>
      <c r="F111" s="119"/>
      <c r="G111" s="120"/>
      <c r="H111" s="120" t="s">
        <v>241</v>
      </c>
      <c r="I111" s="120">
        <v>86703</v>
      </c>
      <c r="J111" s="120"/>
      <c r="K111" s="120" t="s">
        <v>240</v>
      </c>
      <c r="L111" s="120"/>
      <c r="M111" s="120"/>
      <c r="N111" s="120"/>
      <c r="O111" s="121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G111" s="127"/>
      <c r="AH111" s="127"/>
      <c r="AI111" s="127"/>
      <c r="AJ111" s="127"/>
      <c r="AK111" s="127"/>
      <c r="AL111" s="127"/>
      <c r="AM111" s="127"/>
      <c r="AN111" s="127"/>
    </row>
    <row r="112" spans="4:40" s="112" customFormat="1" x14ac:dyDescent="0.25">
      <c r="D112" s="113"/>
      <c r="E112" s="113"/>
      <c r="F112" s="119"/>
      <c r="G112" s="120"/>
      <c r="H112" s="120"/>
      <c r="I112" s="120" t="s">
        <v>242</v>
      </c>
      <c r="J112" s="120"/>
      <c r="K112" s="120"/>
      <c r="L112" s="120"/>
      <c r="M112" s="120"/>
      <c r="N112" s="120"/>
      <c r="O112" s="121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G112" s="127"/>
      <c r="AH112" s="127"/>
      <c r="AI112" s="127"/>
      <c r="AJ112" s="127"/>
      <c r="AK112" s="127"/>
      <c r="AL112" s="127"/>
      <c r="AM112" s="127"/>
      <c r="AN112" s="127"/>
    </row>
    <row r="113" spans="4:40" s="112" customFormat="1" x14ac:dyDescent="0.25">
      <c r="D113" s="113"/>
      <c r="E113" s="113"/>
      <c r="F113" s="119">
        <v>31</v>
      </c>
      <c r="G113" s="120"/>
      <c r="H113" s="120"/>
      <c r="I113" s="120"/>
      <c r="J113" s="120"/>
      <c r="K113" s="120"/>
      <c r="L113" s="120"/>
      <c r="M113" s="120"/>
      <c r="N113" s="120"/>
      <c r="O113" s="121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G113" s="127"/>
      <c r="AH113" s="127"/>
      <c r="AI113" s="127"/>
      <c r="AJ113" s="127"/>
      <c r="AK113" s="127"/>
      <c r="AL113" s="127"/>
      <c r="AM113" s="127"/>
      <c r="AN113" s="127"/>
    </row>
    <row r="114" spans="4:40" s="112" customFormat="1" x14ac:dyDescent="0.25">
      <c r="D114" s="113"/>
      <c r="E114" s="113"/>
      <c r="F114" s="119">
        <v>32</v>
      </c>
      <c r="G114" s="120" t="s">
        <v>179</v>
      </c>
      <c r="H114" s="120" t="s">
        <v>209</v>
      </c>
      <c r="I114" s="120" t="s">
        <v>201</v>
      </c>
      <c r="J114" s="120"/>
      <c r="K114" s="120" t="s">
        <v>237</v>
      </c>
      <c r="L114" s="120"/>
      <c r="M114" s="120"/>
      <c r="N114" s="120"/>
      <c r="O114" s="121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G114" s="127"/>
      <c r="AH114" s="127"/>
      <c r="AI114" s="127"/>
      <c r="AJ114" s="127"/>
      <c r="AK114" s="127"/>
      <c r="AL114" s="127"/>
      <c r="AM114" s="127"/>
      <c r="AN114" s="127"/>
    </row>
    <row r="115" spans="4:40" s="112" customFormat="1" x14ac:dyDescent="0.25">
      <c r="D115" s="113"/>
      <c r="E115" s="113"/>
      <c r="F115" s="119"/>
      <c r="G115" s="120" t="s">
        <v>179</v>
      </c>
      <c r="H115" s="120"/>
      <c r="I115" s="120" t="s">
        <v>243</v>
      </c>
      <c r="J115" s="120"/>
      <c r="K115" s="120"/>
      <c r="L115" s="120"/>
      <c r="M115" s="120"/>
      <c r="N115" s="120"/>
      <c r="O115" s="121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G115" s="127"/>
      <c r="AH115" s="127"/>
      <c r="AI115" s="127"/>
      <c r="AJ115" s="127"/>
      <c r="AK115" s="127"/>
      <c r="AL115" s="127"/>
      <c r="AM115" s="127"/>
      <c r="AN115" s="127"/>
    </row>
    <row r="116" spans="4:40" s="112" customFormat="1" x14ac:dyDescent="0.25">
      <c r="D116" s="113"/>
      <c r="E116" s="113"/>
      <c r="F116" s="119"/>
      <c r="G116" s="120" t="s">
        <v>179</v>
      </c>
      <c r="H116" s="120" t="s">
        <v>244</v>
      </c>
      <c r="I116" s="120">
        <v>86592</v>
      </c>
      <c r="J116" s="120"/>
      <c r="K116" s="120"/>
      <c r="L116" s="120"/>
      <c r="M116" s="120"/>
      <c r="N116" s="120"/>
      <c r="O116" s="121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G116" s="127"/>
      <c r="AH116" s="127"/>
      <c r="AI116" s="127"/>
      <c r="AJ116" s="127"/>
      <c r="AK116" s="127"/>
      <c r="AL116" s="127"/>
      <c r="AM116" s="127"/>
      <c r="AN116" s="127"/>
    </row>
    <row r="117" spans="4:40" s="112" customFormat="1" x14ac:dyDescent="0.25">
      <c r="D117" s="113"/>
      <c r="E117" s="113"/>
      <c r="F117" s="119">
        <v>33</v>
      </c>
      <c r="G117" s="120" t="s">
        <v>179</v>
      </c>
      <c r="H117" s="120" t="s">
        <v>209</v>
      </c>
      <c r="I117" s="120" t="s">
        <v>201</v>
      </c>
      <c r="J117" s="120"/>
      <c r="K117" s="120" t="s">
        <v>237</v>
      </c>
      <c r="L117" s="120"/>
      <c r="M117" s="120"/>
      <c r="N117" s="120"/>
      <c r="O117" s="121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G117" s="127"/>
      <c r="AH117" s="127"/>
      <c r="AI117" s="127"/>
      <c r="AJ117" s="127"/>
      <c r="AK117" s="127"/>
      <c r="AL117" s="127"/>
      <c r="AM117" s="127"/>
      <c r="AN117" s="127"/>
    </row>
    <row r="118" spans="4:40" s="112" customFormat="1" x14ac:dyDescent="0.25">
      <c r="D118" s="113"/>
      <c r="E118" s="113"/>
      <c r="F118" s="119"/>
      <c r="G118" s="120" t="s">
        <v>179</v>
      </c>
      <c r="H118" s="120"/>
      <c r="I118" s="120" t="s">
        <v>243</v>
      </c>
      <c r="J118" s="120"/>
      <c r="K118" s="120"/>
      <c r="L118" s="120"/>
      <c r="M118" s="120"/>
      <c r="N118" s="120"/>
      <c r="O118" s="121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G118" s="127"/>
      <c r="AH118" s="127"/>
      <c r="AI118" s="127"/>
      <c r="AJ118" s="127"/>
      <c r="AK118" s="127"/>
      <c r="AL118" s="127"/>
      <c r="AM118" s="127"/>
      <c r="AN118" s="127"/>
    </row>
    <row r="119" spans="4:40" s="112" customFormat="1" x14ac:dyDescent="0.25">
      <c r="D119" s="113"/>
      <c r="E119" s="113"/>
      <c r="F119" s="119"/>
      <c r="G119" s="120" t="s">
        <v>179</v>
      </c>
      <c r="H119" s="120" t="s">
        <v>205</v>
      </c>
      <c r="I119" s="120">
        <v>86592</v>
      </c>
      <c r="J119" s="120"/>
      <c r="K119" s="120"/>
      <c r="L119" s="120"/>
      <c r="M119" s="120"/>
      <c r="N119" s="120"/>
      <c r="O119" s="121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G119" s="127"/>
      <c r="AH119" s="127"/>
      <c r="AI119" s="127"/>
      <c r="AJ119" s="127"/>
      <c r="AK119" s="127"/>
      <c r="AL119" s="127"/>
      <c r="AM119" s="127"/>
      <c r="AN119" s="127"/>
    </row>
    <row r="120" spans="4:40" s="112" customFormat="1" ht="20.25" thickBot="1" x14ac:dyDescent="0.3">
      <c r="D120" s="113"/>
      <c r="E120" s="113"/>
      <c r="F120" s="122"/>
      <c r="G120" s="123"/>
      <c r="H120" s="123"/>
      <c r="I120" s="123"/>
      <c r="J120" s="123"/>
      <c r="K120" s="123"/>
      <c r="L120" s="123"/>
      <c r="M120" s="123"/>
      <c r="N120" s="123"/>
      <c r="O120" s="124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G120" s="127"/>
      <c r="AH120" s="127"/>
      <c r="AI120" s="127"/>
      <c r="AJ120" s="127"/>
      <c r="AK120" s="127"/>
      <c r="AL120" s="127"/>
      <c r="AM120" s="127"/>
      <c r="AN120" s="127"/>
    </row>
    <row r="121" spans="4:40" s="112" customFormat="1" x14ac:dyDescent="0.25"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G121" s="127"/>
      <c r="AH121" s="127"/>
      <c r="AI121" s="127"/>
      <c r="AJ121" s="127"/>
      <c r="AK121" s="127"/>
      <c r="AL121" s="127"/>
      <c r="AM121" s="127"/>
      <c r="AN121" s="127"/>
    </row>
    <row r="122" spans="4:40" s="112" customFormat="1" x14ac:dyDescent="0.25"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G122" s="127"/>
      <c r="AH122" s="127"/>
      <c r="AI122" s="127"/>
      <c r="AJ122" s="127"/>
      <c r="AK122" s="127"/>
      <c r="AL122" s="127"/>
      <c r="AM122" s="127"/>
      <c r="AN122" s="127"/>
    </row>
  </sheetData>
  <mergeCells count="162">
    <mergeCell ref="A18:D18"/>
    <mergeCell ref="Y18:AA18"/>
    <mergeCell ref="AC18:AE18"/>
    <mergeCell ref="A19:I19"/>
    <mergeCell ref="J19:M19"/>
    <mergeCell ref="N19:Q19"/>
    <mergeCell ref="R19:W20"/>
    <mergeCell ref="Y19:Z19"/>
    <mergeCell ref="V8:V11"/>
    <mergeCell ref="AA7:AD8"/>
    <mergeCell ref="A8:A11"/>
    <mergeCell ref="B8:G9"/>
    <mergeCell ref="H8:I9"/>
    <mergeCell ref="J8:K9"/>
    <mergeCell ref="L8:M10"/>
    <mergeCell ref="N8:O10"/>
    <mergeCell ref="P8:Q10"/>
    <mergeCell ref="R8:R11"/>
    <mergeCell ref="S8:S11"/>
    <mergeCell ref="X9:X11"/>
    <mergeCell ref="Y9:Y11"/>
    <mergeCell ref="AA9:AA11"/>
    <mergeCell ref="AB9:AB11"/>
    <mergeCell ref="AC9:AC11"/>
    <mergeCell ref="U22:V22"/>
    <mergeCell ref="AC20:AD20"/>
    <mergeCell ref="U21:V21"/>
    <mergeCell ref="Y21:Z21"/>
    <mergeCell ref="AC21:AD21"/>
    <mergeCell ref="AC22:AD22"/>
    <mergeCell ref="R23:S23"/>
    <mergeCell ref="U23:V23"/>
    <mergeCell ref="Y23:Z23"/>
    <mergeCell ref="B25:B26"/>
    <mergeCell ref="K25:K26"/>
    <mergeCell ref="R24:S24"/>
    <mergeCell ref="U24:V24"/>
    <mergeCell ref="Y24:Z24"/>
    <mergeCell ref="P25:P26"/>
    <mergeCell ref="Q25:Q26"/>
    <mergeCell ref="R25:S25"/>
    <mergeCell ref="U25:V25"/>
    <mergeCell ref="A29:E29"/>
    <mergeCell ref="G29:M29"/>
    <mergeCell ref="P29:Q29"/>
    <mergeCell ref="Z29:AB29"/>
    <mergeCell ref="AC29:AE29"/>
    <mergeCell ref="G30:G31"/>
    <mergeCell ref="Y25:Z25"/>
    <mergeCell ref="AC25:AD25"/>
    <mergeCell ref="R26:S26"/>
    <mergeCell ref="U26:V26"/>
    <mergeCell ref="AC26:AD26"/>
    <mergeCell ref="S30:Y30"/>
    <mergeCell ref="Z30:AA30"/>
    <mergeCell ref="AC30:AD30"/>
    <mergeCell ref="R27:S27"/>
    <mergeCell ref="U27:V27"/>
    <mergeCell ref="Y27:Z27"/>
    <mergeCell ref="AC27:AD27"/>
    <mergeCell ref="R28:S28"/>
    <mergeCell ref="U28:V28"/>
    <mergeCell ref="Y28:Z28"/>
    <mergeCell ref="L25:L26"/>
    <mergeCell ref="M25:M26"/>
    <mergeCell ref="O25:O26"/>
    <mergeCell ref="H30:I30"/>
    <mergeCell ref="J30:K30"/>
    <mergeCell ref="L30:M30"/>
    <mergeCell ref="N30:N31"/>
    <mergeCell ref="Z33:AA33"/>
    <mergeCell ref="AC33:AD33"/>
    <mergeCell ref="Z31:AA31"/>
    <mergeCell ref="AC31:AD31"/>
    <mergeCell ref="Z32:AA32"/>
    <mergeCell ref="AC32:AD32"/>
    <mergeCell ref="A36:F36"/>
    <mergeCell ref="A37:A40"/>
    <mergeCell ref="B37:P37"/>
    <mergeCell ref="Q37:X37"/>
    <mergeCell ref="Y37:AB37"/>
    <mergeCell ref="B38:J38"/>
    <mergeCell ref="K38:P38"/>
    <mergeCell ref="Q38:S38"/>
    <mergeCell ref="T38:X38"/>
    <mergeCell ref="Y38:AB38"/>
    <mergeCell ref="B39:E39"/>
    <mergeCell ref="F39:F40"/>
    <mergeCell ref="G39:J39"/>
    <mergeCell ref="K39:M39"/>
    <mergeCell ref="N39:P39"/>
    <mergeCell ref="Q39:Q40"/>
    <mergeCell ref="R39:R40"/>
    <mergeCell ref="S39:S40"/>
    <mergeCell ref="T39:T40"/>
    <mergeCell ref="U39:U40"/>
    <mergeCell ref="V39:V40"/>
    <mergeCell ref="W39:W40"/>
    <mergeCell ref="X39:X40"/>
    <mergeCell ref="AE49:AE50"/>
    <mergeCell ref="J53:O53"/>
    <mergeCell ref="Y39:Y40"/>
    <mergeCell ref="Z39:Z40"/>
    <mergeCell ref="AA39:AA40"/>
    <mergeCell ref="AB39:AB40"/>
    <mergeCell ref="AB47:AC47"/>
    <mergeCell ref="O48:R48"/>
    <mergeCell ref="T48:W48"/>
    <mergeCell ref="AB48:AC48"/>
    <mergeCell ref="A1:Y1"/>
    <mergeCell ref="A7:F7"/>
    <mergeCell ref="W7:Y8"/>
    <mergeCell ref="T8:T9"/>
    <mergeCell ref="U8:U11"/>
    <mergeCell ref="W9:W11"/>
    <mergeCell ref="B10:E10"/>
    <mergeCell ref="F10:F11"/>
    <mergeCell ref="G10:G11"/>
    <mergeCell ref="H10:H11"/>
    <mergeCell ref="I10:I11"/>
    <mergeCell ref="J10:J11"/>
    <mergeCell ref="K10:K11"/>
    <mergeCell ref="T10:T11"/>
    <mergeCell ref="A21:A22"/>
    <mergeCell ref="B21:B22"/>
    <mergeCell ref="C21:C22"/>
    <mergeCell ref="E21:E22"/>
    <mergeCell ref="F21:F22"/>
    <mergeCell ref="G21:G22"/>
    <mergeCell ref="H21:H22"/>
    <mergeCell ref="I21:I22"/>
    <mergeCell ref="R21:S21"/>
    <mergeCell ref="J22:J23"/>
    <mergeCell ref="K22:K23"/>
    <mergeCell ref="L22:L23"/>
    <mergeCell ref="M22:M23"/>
    <mergeCell ref="N22:N23"/>
    <mergeCell ref="O22:O23"/>
    <mergeCell ref="P22:P23"/>
    <mergeCell ref="Q22:Q23"/>
    <mergeCell ref="R22:S22"/>
    <mergeCell ref="AH1:AM2"/>
    <mergeCell ref="AH3:AM3"/>
    <mergeCell ref="AH9:AH10"/>
    <mergeCell ref="AI9:AI10"/>
    <mergeCell ref="AJ9:AJ10"/>
    <mergeCell ref="AK9:AK10"/>
    <mergeCell ref="AL9:AL10"/>
    <mergeCell ref="AM9:AM10"/>
    <mergeCell ref="AC34:AD34"/>
    <mergeCell ref="AC23:AD23"/>
    <mergeCell ref="AC24:AD24"/>
    <mergeCell ref="AD9:AD11"/>
    <mergeCell ref="AJ40:AM40"/>
    <mergeCell ref="AJ41:AL41"/>
    <mergeCell ref="AJ42:AL42"/>
    <mergeCell ref="AJ43:AL43"/>
    <mergeCell ref="AJ44:AL44"/>
    <mergeCell ref="AJ45:AL45"/>
    <mergeCell ref="AJ46:AL46"/>
    <mergeCell ref="AJ47:AL47"/>
    <mergeCell ref="R34:S35"/>
  </mergeCells>
  <printOptions horizontalCentered="1"/>
  <pageMargins left="0.19685039370078741" right="0.15748031496062992" top="0.74803149606299213" bottom="0.74803149606299213" header="0.31496062992125984" footer="0.31496062992125984"/>
  <pageSetup paperSize="9" scale="40" orientation="landscape" horizontalDpi="4294967294" r:id="rId1"/>
  <headerFooter>
    <oddFooter>&amp;L&amp;9OFICINA ESTADISTICA E INFORMATICA - HOSPITAL III GOYENECHE</oddFooter>
  </headerFooter>
  <rowBreaks count="1" manualBreakCount="1">
    <brk id="49" max="16383" man="1"/>
  </rowBreaks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27</xdr:col>
                <xdr:colOff>285750</xdr:colOff>
                <xdr:row>0</xdr:row>
                <xdr:rowOff>76200</xdr:rowOff>
              </from>
              <to>
                <xdr:col>30</xdr:col>
                <xdr:colOff>0</xdr:colOff>
                <xdr:row>2</xdr:row>
                <xdr:rowOff>200025</xdr:rowOff>
              </to>
            </anchor>
          </objectPr>
        </oleObject>
      </mc:Choice>
      <mc:Fallback>
        <oleObject shapeId="1025" r:id="rId4"/>
      </mc:Fallback>
    </mc:AlternateContent>
    <mc:AlternateContent xmlns:mc="http://schemas.openxmlformats.org/markup-compatibility/2006">
      <mc:Choice Requires="x14">
        <oleObject shapeId="1026" r:id="rId6">
          <objectPr defaultSize="0" autoPict="0" r:id="rId5">
            <anchor moveWithCells="1" sizeWithCells="1">
              <from>
                <xdr:col>27</xdr:col>
                <xdr:colOff>285750</xdr:colOff>
                <xdr:row>0</xdr:row>
                <xdr:rowOff>76200</xdr:rowOff>
              </from>
              <to>
                <xdr:col>30</xdr:col>
                <xdr:colOff>0</xdr:colOff>
                <xdr:row>3</xdr:row>
                <xdr:rowOff>228600</xdr:rowOff>
              </to>
            </anchor>
          </objectPr>
        </oleObject>
      </mc:Choice>
      <mc:Fallback>
        <oleObject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PC-01</cp:lastModifiedBy>
  <cp:lastPrinted>2015-01-12T20:06:58Z</cp:lastPrinted>
  <dcterms:created xsi:type="dcterms:W3CDTF">2012-03-01T20:22:56Z</dcterms:created>
  <dcterms:modified xsi:type="dcterms:W3CDTF">2015-01-12T20:13:00Z</dcterms:modified>
</cp:coreProperties>
</file>